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0730" windowHeight="11760"/>
  </bookViews>
  <sheets>
    <sheet name="TN-Truong" sheetId="12" r:id="rId1"/>
  </sheets>
  <definedNames>
    <definedName name="_xlnm._FilterDatabase" localSheetId="0" hidden="1">'TN-Truong'!$E$1:$E$90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81" i="12" l="1"/>
  <c r="D80" i="12"/>
  <c r="D81" i="12"/>
  <c r="N81" i="12"/>
  <c r="M81" i="12"/>
  <c r="D12" i="12" l="1"/>
  <c r="I81" i="12" l="1"/>
  <c r="J81" i="12"/>
  <c r="K81" i="12"/>
  <c r="E81" i="12"/>
  <c r="F81" i="12"/>
  <c r="G81" i="12"/>
  <c r="D10" i="12"/>
  <c r="D11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9" i="12"/>
</calcChain>
</file>

<file path=xl/comments1.xml><?xml version="1.0" encoding="utf-8"?>
<comments xmlns="http://schemas.openxmlformats.org/spreadsheetml/2006/main">
  <authors>
    <author>thao</author>
  </authors>
  <commentList>
    <comment ref="C77" authorId="0">
      <text>
        <r>
          <rPr>
            <b/>
            <sz val="9"/>
            <color indexed="81"/>
            <rFont val="Tahoma"/>
            <family val="2"/>
            <charset val="163"/>
          </rPr>
          <t xml:space="preserve"> Ngành này bị thiếu trên phần mềm</t>
        </r>
      </text>
    </comment>
  </commentList>
</comments>
</file>

<file path=xl/sharedStrings.xml><?xml version="1.0" encoding="utf-8"?>
<sst xmlns="http://schemas.openxmlformats.org/spreadsheetml/2006/main" count="122" uniqueCount="89">
  <si>
    <t>STT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</si>
  <si>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</si>
  <si>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</si>
  <si>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</si>
  <si>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</si>
  <si>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</si>
  <si>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</si>
  <si>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</si>
  <si>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</si>
  <si>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</si>
  <si>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</si>
  <si>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</si>
  <si>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</si>
  <si>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</si>
  <si>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</si>
  <si>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</si>
  <si>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Tổng cộng</t>
  </si>
  <si>
    <t>Đơn vị tính: Người</t>
  </si>
  <si>
    <t>Mức lương trung bình (Triệu đồng/tháng)</t>
  </si>
  <si>
    <t>CĐ</t>
  </si>
  <si>
    <t>TC</t>
  </si>
  <si>
    <t>SC</t>
  </si>
  <si>
    <t>Tổng số  người học tốt nghiệp</t>
  </si>
  <si>
    <t>Trình độ cao đẳng</t>
  </si>
  <si>
    <t>Trình độ Trung cấp</t>
  </si>
  <si>
    <t>Người học có việc làm ngay sau khi tốt nghiệp (%)</t>
  </si>
  <si>
    <t>Số SV nhập học đầu khoá</t>
  </si>
  <si>
    <t>Số SV TN</t>
  </si>
  <si>
    <t>Số HS nhập học đầu khoá</t>
  </si>
  <si>
    <t>Số HS TN</t>
  </si>
  <si>
    <t>(17)</t>
  </si>
  <si>
    <t>(18)</t>
  </si>
  <si>
    <t>Số SV đủ điều kiện thi, xét TN</t>
  </si>
  <si>
    <t>Số HS đủ điều kiện thi, xét TN</t>
  </si>
  <si>
    <t>Tỷ lệ TN khá, giỏi (%)</t>
  </si>
  <si>
    <r>
      <t>(1)</t>
    </r>
    <r>
      <rPr>
        <sz val="7"/>
        <rFont val="Times New Roman"/>
        <family val="1"/>
      </rPr>
      <t>=(4)+(8)+(12)</t>
    </r>
  </si>
  <si>
    <t>Ngành, nghề đào tạo</t>
  </si>
  <si>
    <t>Tên ngành, nghề</t>
  </si>
  <si>
    <t>Mã ngành, 
nghề</t>
  </si>
  <si>
    <t>Trình độ Sơ cấp và đào tạo nghề nghiệp khác</t>
  </si>
  <si>
    <t>Số nhập học đầu khoá</t>
  </si>
  <si>
    <t>Số đủ điều kiện thi, xét TN</t>
  </si>
  <si>
    <t>Số
TN</t>
  </si>
  <si>
    <t>Công nghệ kỹ thuật máy tính</t>
  </si>
  <si>
    <t>Lập trình máy tính</t>
  </si>
  <si>
    <t>Tin học ứng dụng</t>
  </si>
  <si>
    <t>Quản trị mạng máy tính</t>
  </si>
  <si>
    <t>Thiết kế trang Web</t>
  </si>
  <si>
    <t>An ninh mạng</t>
  </si>
  <si>
    <t>Thiết kế đồ họa</t>
  </si>
  <si>
    <t>Thương mại điện tử</t>
  </si>
  <si>
    <t>Tiếng Anh</t>
  </si>
  <si>
    <t>Tài chính doanh nghiệp</t>
  </si>
  <si>
    <t>Kế toán doanh nghiệp</t>
  </si>
  <si>
    <t>Quản trị doanh nghiệp</t>
  </si>
  <si>
    <t>Logistic</t>
  </si>
  <si>
    <t>Công nghệ kỹ thuật cơ khí</t>
  </si>
  <si>
    <t>Công nghệ chế tạo máy</t>
  </si>
  <si>
    <t>Cắt gọt kim loại</t>
  </si>
  <si>
    <t>Bảo trì hệ thống thiết bị công nghiệp</t>
  </si>
  <si>
    <t>Chế tạo khuôn mẫu</t>
  </si>
  <si>
    <t>Công nghệ ô tô</t>
  </si>
  <si>
    <t>Công nghệ kỹ thuật nhiệt</t>
  </si>
  <si>
    <t>Kỹ thuật máy lạnh và điều hòa không khí</t>
  </si>
  <si>
    <t>Vận hành, sửa chữa thiết bị lạnh</t>
  </si>
  <si>
    <t>Lắp đặt thiết bị lạnh</t>
  </si>
  <si>
    <t>Công nghệ kỹ thuật điện, điện tử</t>
  </si>
  <si>
    <t>Cơ điện tử</t>
  </si>
  <si>
    <t>Công nghệ kỹ thuật điều khiển và tự động hóa</t>
  </si>
  <si>
    <t>Công nghệ kỹ thuật điện tử, truyền thông</t>
  </si>
  <si>
    <t>Điện tử công nghiệp</t>
  </si>
  <si>
    <t>Điện công nghiệp</t>
  </si>
  <si>
    <t>Công nghệ may</t>
  </si>
  <si>
    <t>May thời trang</t>
  </si>
  <si>
    <t>Công nghệ may Veston</t>
  </si>
  <si>
    <t>Kỹ thuật Xây dựng</t>
  </si>
  <si>
    <t>Quản lý xây dựng</t>
  </si>
  <si>
    <t>Công nghệ kỹ thuật phần cứng máy tính</t>
  </si>
  <si>
    <t>Công nghệ chế tạo dụng cụ</t>
  </si>
  <si>
    <t>Cơ khí chế tạo</t>
  </si>
  <si>
    <t xml:space="preserve">Công nghệ kỹ thuật điều khiển tự động </t>
  </si>
  <si>
    <t>Công nghệ kỹ thuật điện tử - viễn thông</t>
  </si>
  <si>
    <t>Công nghệ may và thời trang</t>
  </si>
  <si>
    <t>Máy tính và CNTT</t>
  </si>
  <si>
    <t>Công nghệ kỹ thuật điện, điện tử và viễn thông</t>
  </si>
  <si>
    <t>BÁO CÁO KẾT QUẢ HỌC SINH, SINH VIÊN, NGƯỜI HỌC TỐT NGHIỆP VÀ GIẢI QUYẾT VIỆC LÀM NĂM 2020</t>
  </si>
  <si>
    <t>Đơn vị: TRƯỜNG CAO ĐẲNG LÝ TỰ TRỌNG THÀNH PHỐ HỒ CHÍ MINH
Địa chỉ: 390 Hoàng Văn Thụ, phường 4, quận Tân Bình, Tp.HCM
Điện thoại trường: 02838 110 775     Điện thoại Phòng Đào tạo: 02838 110 521
Website: lttc.edu.vn                             Email Phòng Đào tạo: tuyensinh@lttc.edu.vn</t>
  </si>
  <si>
    <t xml:space="preserve"> Thời điểm báo cáo: ngày 24 tháng 8 năm 2020</t>
  </si>
  <si>
    <t>Kỹ thuật làm bánh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</si>
</sst>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"/>
  </numFmts>
  <fonts count="23" x14ac:knownFonts="1">
    <font>
      <sz val="10"/>
      <name val="Arial"/>
    </font>
    <font>
      <sz val="10"/>
      <name val="Arial"/>
      <family val="2"/>
      <charset val="163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sz val="14"/>
      <name val=".VnTime"/>
      <family val="2"/>
    </font>
    <font>
      <b/>
      <sz val="14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7"/>
      <name val="Arial"/>
      <family val="2"/>
      <charset val="163"/>
    </font>
    <font>
      <sz val="11"/>
      <name val="Arial"/>
      <family val="2"/>
      <charset val="163"/>
    </font>
    <font>
      <b/>
      <sz val="11"/>
      <name val="Times New Roman"/>
      <family val="1"/>
    </font>
    <font>
      <sz val="9"/>
      <name val="Times New Roman"/>
      <family val="1"/>
      <charset val="163"/>
    </font>
    <font>
      <sz val="1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0"/>
      <name val="Arial"/>
      <family val="2"/>
      <charset val="163"/>
    </font>
    <font>
      <sz val="11"/>
      <color rgb="FFFF0000"/>
      <name val="Times New Roman"/>
      <family val="1"/>
    </font>
    <font>
      <b/>
      <sz val="9"/>
      <color indexed="81"/>
      <name val="Tahoma"/>
      <family val="2"/>
      <charset val="16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8" fillId="0" borderId="0"/>
    <xf numFmtId="0" fontId="1" fillId="0" borderId="0"/>
  </cellStyleXfs>
  <cellXfs count="72">
    <xf numFmtId="0" fontId="0" fillId="0" borderId="0" xfId="0"/>
    <xf numFmtId="0" fontId="5" fillId="0" borderId="1" xfId="5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5" applyFont="1" applyAlignment="1">
      <alignment vertical="center"/>
    </xf>
    <xf numFmtId="0" fontId="4" fillId="2" borderId="0" xfId="5" applyFont="1" applyFill="1" applyAlignment="1">
      <alignment vertical="center"/>
    </xf>
    <xf numFmtId="0" fontId="0" fillId="0" borderId="0" xfId="0" applyAlignment="1">
      <alignment vertical="center"/>
    </xf>
    <xf numFmtId="0" fontId="4" fillId="0" borderId="0" xfId="5" applyFont="1" applyAlignment="1">
      <alignment horizontal="left" vertical="center"/>
    </xf>
    <xf numFmtId="0" fontId="0" fillId="2" borderId="0" xfId="0" applyFill="1" applyAlignment="1">
      <alignment vertical="center"/>
    </xf>
    <xf numFmtId="0" fontId="12" fillId="0" borderId="3" xfId="5" quotePrefix="1" applyNumberFormat="1" applyFont="1" applyBorder="1" applyAlignment="1">
      <alignment horizontal="center" vertical="center"/>
    </xf>
    <xf numFmtId="0" fontId="12" fillId="0" borderId="3" xfId="5" quotePrefix="1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5" fillId="0" borderId="3" xfId="5" quotePrefix="1" applyNumberFormat="1" applyFont="1" applyBorder="1" applyAlignment="1">
      <alignment horizontal="center" vertical="center" wrapText="1"/>
    </xf>
    <xf numFmtId="0" fontId="2" fillId="3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0" quotePrefix="1" applyFont="1" applyFill="1" applyBorder="1" applyAlignment="1" applyProtection="1">
      <alignment horizontal="center" vertical="center" wrapText="1"/>
      <protection locked="0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5" fillId="0" borderId="3" xfId="5" quotePrefix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7" fillId="0" borderId="3" xfId="5" quotePrefix="1" applyNumberFormat="1" applyFont="1" applyFill="1" applyBorder="1" applyAlignment="1">
      <alignment horizontal="center" vertical="center" wrapText="1"/>
    </xf>
    <xf numFmtId="0" fontId="17" fillId="0" borderId="3" xfId="5" quotePrefix="1" applyNumberFormat="1" applyFont="1" applyBorder="1" applyAlignment="1">
      <alignment horizontal="center" vertical="center" wrapText="1"/>
    </xf>
    <xf numFmtId="0" fontId="18" fillId="0" borderId="14" xfId="5" quotePrefix="1" applyNumberFormat="1" applyFont="1" applyBorder="1" applyAlignment="1">
      <alignment horizontal="center" vertical="center" wrapText="1"/>
    </xf>
    <xf numFmtId="0" fontId="18" fillId="0" borderId="3" xfId="5" quotePrefix="1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8" fillId="0" borderId="3" xfId="5" quotePrefix="1" applyNumberFormat="1" applyFont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/>
    </xf>
    <xf numFmtId="10" fontId="18" fillId="0" borderId="3" xfId="5" quotePrefix="1" applyNumberFormat="1" applyFont="1" applyBorder="1" applyAlignment="1">
      <alignment horizontal="center" vertical="center" wrapText="1"/>
    </xf>
    <xf numFmtId="1" fontId="18" fillId="0" borderId="3" xfId="5" quotePrefix="1" applyNumberFormat="1" applyFont="1" applyBorder="1" applyAlignment="1">
      <alignment horizontal="center" vertical="center" wrapText="1"/>
    </xf>
    <xf numFmtId="165" fontId="18" fillId="0" borderId="3" xfId="5" quotePrefix="1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" fontId="18" fillId="2" borderId="1" xfId="0" applyNumberFormat="1" applyFont="1" applyFill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0" fontId="16" fillId="2" borderId="1" xfId="3" applyFont="1" applyFill="1" applyBorder="1" applyAlignment="1">
      <alignment horizontal="center" vertical="center" wrapText="1" shrinkToFit="1"/>
    </xf>
    <xf numFmtId="0" fontId="16" fillId="0" borderId="1" xfId="3" applyFont="1" applyFill="1" applyBorder="1" applyAlignment="1">
      <alignment horizontal="center" vertical="center" wrapText="1" shrinkToFit="1"/>
    </xf>
    <xf numFmtId="3" fontId="16" fillId="2" borderId="1" xfId="5" applyNumberFormat="1" applyFont="1" applyFill="1" applyBorder="1" applyAlignment="1">
      <alignment horizontal="right" vertical="center" wrapText="1" shrinkToFit="1"/>
    </xf>
    <xf numFmtId="0" fontId="20" fillId="0" borderId="0" xfId="0" applyFont="1" applyAlignment="1">
      <alignment vertical="center"/>
    </xf>
    <xf numFmtId="0" fontId="21" fillId="4" borderId="1" xfId="0" quotePrefix="1" applyFont="1" applyFill="1" applyBorder="1" applyAlignment="1" applyProtection="1">
      <alignment horizontal="center" vertical="center" wrapText="1"/>
      <protection locked="0"/>
    </xf>
    <xf numFmtId="0" fontId="21" fillId="4" borderId="1" xfId="0" applyFont="1" applyFill="1" applyBorder="1" applyAlignment="1">
      <alignment horizontal="left" vertical="center" wrapText="1"/>
    </xf>
    <xf numFmtId="0" fontId="5" fillId="0" borderId="4" xfId="5" applyNumberFormat="1" applyFont="1" applyBorder="1" applyAlignment="1">
      <alignment horizontal="center" vertical="center" wrapText="1"/>
    </xf>
    <xf numFmtId="0" fontId="5" fillId="0" borderId="5" xfId="5" applyNumberFormat="1" applyFont="1" applyBorder="1" applyAlignment="1">
      <alignment horizontal="center" vertical="center" wrapText="1"/>
    </xf>
    <xf numFmtId="0" fontId="5" fillId="0" borderId="3" xfId="5" applyNumberFormat="1" applyFont="1" applyBorder="1" applyAlignment="1">
      <alignment horizontal="center" vertical="center" wrapText="1"/>
    </xf>
    <xf numFmtId="0" fontId="5" fillId="0" borderId="4" xfId="5" applyNumberFormat="1" applyFont="1" applyBorder="1" applyAlignment="1">
      <alignment horizontal="center" vertical="center"/>
    </xf>
    <xf numFmtId="0" fontId="5" fillId="0" borderId="5" xfId="5" applyNumberFormat="1" applyFont="1" applyBorder="1" applyAlignment="1">
      <alignment horizontal="center" vertical="center"/>
    </xf>
    <xf numFmtId="0" fontId="5" fillId="0" borderId="3" xfId="5" applyNumberFormat="1" applyFont="1" applyBorder="1" applyAlignment="1">
      <alignment horizontal="center" vertical="center"/>
    </xf>
    <xf numFmtId="0" fontId="5" fillId="0" borderId="4" xfId="5" applyNumberFormat="1" applyFont="1" applyFill="1" applyBorder="1" applyAlignment="1">
      <alignment horizontal="center" vertical="center" wrapText="1"/>
    </xf>
    <xf numFmtId="0" fontId="5" fillId="0" borderId="3" xfId="5" applyNumberFormat="1" applyFont="1" applyFill="1" applyBorder="1" applyAlignment="1">
      <alignment horizontal="center" vertical="center" wrapText="1"/>
    </xf>
    <xf numFmtId="0" fontId="5" fillId="0" borderId="9" xfId="5" applyNumberFormat="1" applyFont="1" applyBorder="1" applyAlignment="1">
      <alignment horizontal="center" vertical="center" wrapText="1"/>
    </xf>
    <xf numFmtId="0" fontId="5" fillId="0" borderId="10" xfId="5" applyNumberFormat="1" applyFont="1" applyBorder="1" applyAlignment="1">
      <alignment horizontal="center" vertical="center" wrapText="1"/>
    </xf>
    <xf numFmtId="0" fontId="5" fillId="0" borderId="11" xfId="5" applyNumberFormat="1" applyFont="1" applyBorder="1" applyAlignment="1">
      <alignment horizontal="center" vertical="center" wrapText="1"/>
    </xf>
    <xf numFmtId="0" fontId="5" fillId="0" borderId="12" xfId="5" applyNumberFormat="1" applyFont="1" applyBorder="1" applyAlignment="1">
      <alignment horizontal="center" vertical="center" wrapText="1"/>
    </xf>
    <xf numFmtId="0" fontId="5" fillId="0" borderId="13" xfId="5" applyNumberFormat="1" applyFont="1" applyBorder="1" applyAlignment="1">
      <alignment horizontal="center" vertical="center" wrapText="1"/>
    </xf>
    <xf numFmtId="0" fontId="5" fillId="0" borderId="14" xfId="5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5" applyFont="1" applyAlignment="1">
      <alignment horizontal="left" vertical="center" wrapText="1"/>
    </xf>
    <xf numFmtId="0" fontId="3" fillId="0" borderId="0" xfId="5" applyFont="1" applyAlignment="1">
      <alignment horizontal="center" vertical="center"/>
    </xf>
    <xf numFmtId="0" fontId="9" fillId="0" borderId="0" xfId="5" applyFont="1" applyAlignment="1">
      <alignment horizontal="right" vertical="center"/>
    </xf>
    <xf numFmtId="0" fontId="11" fillId="0" borderId="0" xfId="5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5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3" fillId="0" borderId="7" xfId="5" applyFont="1" applyBorder="1" applyAlignment="1">
      <alignment horizontal="center" vertical="center" wrapText="1"/>
    </xf>
    <xf numFmtId="0" fontId="3" fillId="0" borderId="8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</cellXfs>
  <cellStyles count="7">
    <cellStyle name="Comma 2" xfId="1"/>
    <cellStyle name="Ledger 17 x 11 in" xfId="2"/>
    <cellStyle name="Normal" xfId="0" builtinId="0"/>
    <cellStyle name="Normal 13" xfId="3"/>
    <cellStyle name="Normal 2" xfId="4"/>
    <cellStyle name="Normal 3" xfId="5"/>
    <cellStyle name="Normal 4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90"/>
  <sheetViews>
    <sheetView tabSelected="1" zoomScaleNormal="100" workbookViewId="0">
      <selection activeCell="V34" sqref="V34"/>
    </sheetView>
  </sheetViews>
  <sheetFormatPr defaultColWidth="8.85546875" defaultRowHeight="14.25" x14ac:dyDescent="0.2"/>
  <cols>
    <col min="1" max="1" width="5.28515625" style="6" customWidth="1"/>
    <col min="2" max="2" width="10.7109375" style="6" customWidth="1"/>
    <col min="3" max="3" width="19" style="23" bestFit="1" customWidth="1"/>
    <col min="4" max="4" width="11.85546875" style="6" customWidth="1"/>
    <col min="5" max="5" width="6.85546875" style="18" customWidth="1"/>
    <col min="6" max="6" width="7.140625" style="18" customWidth="1"/>
    <col min="7" max="7" width="5.42578125" style="6" customWidth="1"/>
    <col min="8" max="8" width="6.7109375" style="18" customWidth="1"/>
    <col min="9" max="9" width="6.7109375" style="8" customWidth="1"/>
    <col min="10" max="10" width="6.85546875" style="6" customWidth="1"/>
    <col min="11" max="13" width="5.5703125" style="6" customWidth="1"/>
    <col min="14" max="14" width="6.7109375" style="6" customWidth="1"/>
    <col min="15" max="15" width="4.85546875" style="6" customWidth="1"/>
    <col min="16" max="16" width="9.140625" style="6" customWidth="1"/>
    <col min="17" max="17" width="6.28515625" style="8" customWidth="1"/>
    <col min="18" max="18" width="5.7109375" style="6" customWidth="1"/>
    <col min="19" max="21" width="7" style="6" bestFit="1" customWidth="1"/>
    <col min="22" max="16384" width="8.85546875" style="6"/>
  </cols>
  <sheetData>
    <row r="1" spans="1:33" ht="69.599999999999994" customHeight="1" x14ac:dyDescent="0.2">
      <c r="A1" s="58" t="s">
        <v>86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</row>
    <row r="2" spans="1:33" ht="41.1" customHeight="1" x14ac:dyDescent="0.2">
      <c r="A2" s="62" t="s">
        <v>85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</row>
    <row r="3" spans="1:33" ht="26.45" customHeight="1" x14ac:dyDescent="0.2">
      <c r="A3" s="63" t="s">
        <v>87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ht="25.5" customHeight="1" x14ac:dyDescent="0.2">
      <c r="I4" s="6"/>
      <c r="Q4" s="6"/>
      <c r="S4" s="65" t="s">
        <v>17</v>
      </c>
      <c r="T4" s="66"/>
      <c r="U4" s="66"/>
    </row>
    <row r="5" spans="1:33" ht="42" customHeight="1" x14ac:dyDescent="0.2">
      <c r="A5" s="47" t="s">
        <v>0</v>
      </c>
      <c r="B5" s="52" t="s">
        <v>36</v>
      </c>
      <c r="C5" s="53"/>
      <c r="D5" s="44" t="s">
        <v>22</v>
      </c>
      <c r="E5" s="67" t="s">
        <v>23</v>
      </c>
      <c r="F5" s="68"/>
      <c r="G5" s="68"/>
      <c r="H5" s="69"/>
      <c r="I5" s="67" t="s">
        <v>24</v>
      </c>
      <c r="J5" s="68"/>
      <c r="K5" s="68"/>
      <c r="L5" s="69"/>
      <c r="M5" s="70" t="s">
        <v>39</v>
      </c>
      <c r="N5" s="70"/>
      <c r="O5" s="70"/>
      <c r="P5" s="64" t="s">
        <v>25</v>
      </c>
      <c r="Q5" s="64"/>
      <c r="R5" s="64"/>
      <c r="S5" s="64" t="s">
        <v>18</v>
      </c>
      <c r="T5" s="64"/>
      <c r="U5" s="64"/>
    </row>
    <row r="6" spans="1:33" ht="30.6" customHeight="1" x14ac:dyDescent="0.2">
      <c r="A6" s="48"/>
      <c r="B6" s="54"/>
      <c r="C6" s="55"/>
      <c r="D6" s="45"/>
      <c r="E6" s="50" t="s">
        <v>26</v>
      </c>
      <c r="F6" s="50" t="s">
        <v>32</v>
      </c>
      <c r="G6" s="44" t="s">
        <v>27</v>
      </c>
      <c r="H6" s="50" t="s">
        <v>34</v>
      </c>
      <c r="I6" s="44" t="s">
        <v>28</v>
      </c>
      <c r="J6" s="44" t="s">
        <v>33</v>
      </c>
      <c r="K6" s="44" t="s">
        <v>29</v>
      </c>
      <c r="L6" s="44" t="s">
        <v>34</v>
      </c>
      <c r="M6" s="44" t="s">
        <v>40</v>
      </c>
      <c r="N6" s="44" t="s">
        <v>41</v>
      </c>
      <c r="O6" s="44" t="s">
        <v>42</v>
      </c>
      <c r="P6" s="64"/>
      <c r="Q6" s="64"/>
      <c r="R6" s="64"/>
      <c r="S6" s="64"/>
      <c r="T6" s="64"/>
      <c r="U6" s="64"/>
    </row>
    <row r="7" spans="1:33" ht="33" customHeight="1" x14ac:dyDescent="0.2">
      <c r="A7" s="49"/>
      <c r="B7" s="56"/>
      <c r="C7" s="57"/>
      <c r="D7" s="46"/>
      <c r="E7" s="51"/>
      <c r="F7" s="51"/>
      <c r="G7" s="46"/>
      <c r="H7" s="51"/>
      <c r="I7" s="71"/>
      <c r="J7" s="46"/>
      <c r="K7" s="46"/>
      <c r="L7" s="46"/>
      <c r="M7" s="46"/>
      <c r="N7" s="46"/>
      <c r="O7" s="46"/>
      <c r="P7" s="1" t="s">
        <v>19</v>
      </c>
      <c r="Q7" s="1" t="s">
        <v>20</v>
      </c>
      <c r="R7" s="1" t="s">
        <v>21</v>
      </c>
      <c r="S7" s="1" t="s">
        <v>19</v>
      </c>
      <c r="T7" s="1" t="s">
        <v>20</v>
      </c>
      <c r="U7" s="1" t="s">
        <v>21</v>
      </c>
    </row>
    <row r="8" spans="1:33" s="11" customFormat="1" ht="36.6" customHeight="1" x14ac:dyDescent="0.2">
      <c r="A8" s="9"/>
      <c r="B8" s="12" t="s">
        <v>38</v>
      </c>
      <c r="C8" s="20" t="s">
        <v>37</v>
      </c>
      <c r="D8" s="10" t="s">
        <v>35</v>
      </c>
      <c r="E8" s="24" t="s">
        <v>1</v>
      </c>
      <c r="F8" s="24" t="s">
        <v>2</v>
      </c>
      <c r="G8" s="25" t="s">
        <v>3</v>
      </c>
      <c r="H8" s="24" t="s">
        <v>4</v>
      </c>
      <c r="I8" s="25" t="s">
        <v>5</v>
      </c>
      <c r="J8" s="10" t="s">
        <v>6</v>
      </c>
      <c r="K8" s="10" t="s">
        <v>7</v>
      </c>
      <c r="L8" s="10" t="s">
        <v>8</v>
      </c>
      <c r="M8" s="10" t="s">
        <v>9</v>
      </c>
      <c r="N8" s="10" t="s">
        <v>10</v>
      </c>
      <c r="O8" s="10" t="s">
        <v>11</v>
      </c>
      <c r="P8" s="10" t="s">
        <v>12</v>
      </c>
      <c r="Q8" s="10" t="s">
        <v>13</v>
      </c>
      <c r="R8" s="10" t="s">
        <v>14</v>
      </c>
      <c r="S8" s="10" t="s">
        <v>15</v>
      </c>
      <c r="T8" s="10" t="s">
        <v>30</v>
      </c>
      <c r="U8" s="10" t="s">
        <v>31</v>
      </c>
    </row>
    <row r="9" spans="1:33" s="11" customFormat="1" ht="36.6" customHeight="1" x14ac:dyDescent="0.2">
      <c r="A9" s="9">
        <v>1</v>
      </c>
      <c r="B9" s="13">
        <v>6480105</v>
      </c>
      <c r="C9" s="16" t="s">
        <v>43</v>
      </c>
      <c r="D9" s="26">
        <f>G9+K9+O9</f>
        <v>6</v>
      </c>
      <c r="E9" s="27">
        <v>6</v>
      </c>
      <c r="F9" s="27">
        <v>6</v>
      </c>
      <c r="G9" s="28">
        <v>6</v>
      </c>
      <c r="H9" s="27"/>
      <c r="I9" s="29"/>
      <c r="J9" s="29"/>
      <c r="K9" s="29"/>
      <c r="L9" s="29"/>
      <c r="M9" s="29"/>
      <c r="N9" s="29"/>
      <c r="O9" s="29"/>
      <c r="P9" s="30">
        <v>100</v>
      </c>
      <c r="Q9" s="31"/>
      <c r="R9" s="31"/>
      <c r="S9" s="29">
        <v>8</v>
      </c>
      <c r="T9" s="29"/>
      <c r="U9" s="29"/>
    </row>
    <row r="10" spans="1:33" s="11" customFormat="1" ht="36.6" customHeight="1" x14ac:dyDescent="0.2">
      <c r="A10" s="9">
        <v>2</v>
      </c>
      <c r="B10" s="13">
        <v>6480207</v>
      </c>
      <c r="C10" s="16" t="s">
        <v>44</v>
      </c>
      <c r="D10" s="26">
        <f t="shared" ref="D10:D73" si="0">G10+K10+O10</f>
        <v>8</v>
      </c>
      <c r="E10" s="27">
        <v>8</v>
      </c>
      <c r="F10" s="27">
        <v>8</v>
      </c>
      <c r="G10" s="28">
        <v>8</v>
      </c>
      <c r="H10" s="27"/>
      <c r="I10" s="29"/>
      <c r="J10" s="29"/>
      <c r="K10" s="29"/>
      <c r="L10" s="29"/>
      <c r="M10" s="29"/>
      <c r="N10" s="29"/>
      <c r="O10" s="29"/>
      <c r="P10" s="30">
        <v>100</v>
      </c>
      <c r="Q10" s="32"/>
      <c r="R10" s="32"/>
      <c r="S10" s="29">
        <v>8</v>
      </c>
      <c r="T10" s="29"/>
      <c r="U10" s="29"/>
    </row>
    <row r="11" spans="1:33" s="11" customFormat="1" ht="36.6" customHeight="1" x14ac:dyDescent="0.2">
      <c r="A11" s="9">
        <v>3</v>
      </c>
      <c r="B11" s="13">
        <v>6480205</v>
      </c>
      <c r="C11" s="16" t="s">
        <v>45</v>
      </c>
      <c r="D11" s="26">
        <f t="shared" si="0"/>
        <v>0</v>
      </c>
      <c r="E11" s="27"/>
      <c r="F11" s="27"/>
      <c r="G11" s="28"/>
      <c r="H11" s="27"/>
      <c r="I11" s="29"/>
      <c r="J11" s="29"/>
      <c r="K11" s="29"/>
      <c r="L11" s="29"/>
      <c r="M11" s="29"/>
      <c r="N11" s="29"/>
      <c r="O11" s="29"/>
      <c r="P11" s="30"/>
      <c r="Q11" s="32"/>
      <c r="R11" s="32"/>
      <c r="S11" s="29"/>
      <c r="T11" s="29"/>
      <c r="U11" s="29"/>
    </row>
    <row r="12" spans="1:33" s="11" customFormat="1" ht="36.6" customHeight="1" x14ac:dyDescent="0.2">
      <c r="A12" s="9">
        <v>4</v>
      </c>
      <c r="B12" s="13">
        <v>6480209</v>
      </c>
      <c r="C12" s="16" t="s">
        <v>46</v>
      </c>
      <c r="D12" s="26">
        <f>G12+K12+O12</f>
        <v>28</v>
      </c>
      <c r="E12" s="27">
        <v>45</v>
      </c>
      <c r="F12" s="27">
        <v>30</v>
      </c>
      <c r="G12" s="28">
        <v>28</v>
      </c>
      <c r="H12" s="33">
        <v>42.9</v>
      </c>
      <c r="I12" s="29"/>
      <c r="J12" s="29"/>
      <c r="K12" s="29"/>
      <c r="L12" s="29"/>
      <c r="M12" s="29"/>
      <c r="N12" s="29"/>
      <c r="O12" s="29"/>
      <c r="P12" s="34">
        <v>92.86</v>
      </c>
      <c r="Q12" s="32"/>
      <c r="R12" s="32"/>
      <c r="S12" s="29">
        <v>8</v>
      </c>
      <c r="T12" s="29"/>
      <c r="U12" s="29"/>
    </row>
    <row r="13" spans="1:33" s="11" customFormat="1" ht="36.6" customHeight="1" x14ac:dyDescent="0.2">
      <c r="A13" s="9">
        <v>5</v>
      </c>
      <c r="B13" s="13">
        <v>6480214</v>
      </c>
      <c r="C13" s="16" t="s">
        <v>47</v>
      </c>
      <c r="D13" s="26">
        <f t="shared" si="0"/>
        <v>1</v>
      </c>
      <c r="E13" s="27">
        <v>1</v>
      </c>
      <c r="F13" s="27">
        <v>1</v>
      </c>
      <c r="G13" s="28">
        <v>1</v>
      </c>
      <c r="H13" s="27"/>
      <c r="I13" s="29"/>
      <c r="J13" s="29"/>
      <c r="K13" s="29"/>
      <c r="L13" s="29"/>
      <c r="M13" s="29"/>
      <c r="N13" s="29"/>
      <c r="O13" s="29"/>
      <c r="P13" s="34">
        <v>100</v>
      </c>
      <c r="Q13" s="32"/>
      <c r="R13" s="32"/>
      <c r="S13" s="29">
        <v>8</v>
      </c>
      <c r="T13" s="29"/>
      <c r="U13" s="29"/>
    </row>
    <row r="14" spans="1:33" s="11" customFormat="1" ht="36.6" customHeight="1" x14ac:dyDescent="0.2">
      <c r="A14" s="9">
        <v>6</v>
      </c>
      <c r="B14" s="13">
        <v>6480216</v>
      </c>
      <c r="C14" s="16" t="s">
        <v>48</v>
      </c>
      <c r="D14" s="26">
        <f t="shared" si="0"/>
        <v>1</v>
      </c>
      <c r="E14" s="27">
        <v>1</v>
      </c>
      <c r="F14" s="27">
        <v>1</v>
      </c>
      <c r="G14" s="28">
        <v>1</v>
      </c>
      <c r="H14" s="27"/>
      <c r="I14" s="29"/>
      <c r="J14" s="29"/>
      <c r="K14" s="29"/>
      <c r="L14" s="29"/>
      <c r="M14" s="29"/>
      <c r="N14" s="29"/>
      <c r="O14" s="29"/>
      <c r="P14" s="34">
        <v>100</v>
      </c>
      <c r="Q14" s="32"/>
      <c r="R14" s="32"/>
      <c r="S14" s="29">
        <v>8</v>
      </c>
      <c r="T14" s="29"/>
      <c r="U14" s="29"/>
    </row>
    <row r="15" spans="1:33" s="11" customFormat="1" ht="36.6" customHeight="1" x14ac:dyDescent="0.2">
      <c r="A15" s="9">
        <v>7</v>
      </c>
      <c r="B15" s="13">
        <v>6210402</v>
      </c>
      <c r="C15" s="16" t="s">
        <v>49</v>
      </c>
      <c r="D15" s="26">
        <f t="shared" si="0"/>
        <v>0</v>
      </c>
      <c r="E15" s="27"/>
      <c r="F15" s="27"/>
      <c r="G15" s="28"/>
      <c r="H15" s="27"/>
      <c r="I15" s="29"/>
      <c r="J15" s="29"/>
      <c r="K15" s="29"/>
      <c r="L15" s="29"/>
      <c r="M15" s="29"/>
      <c r="N15" s="29"/>
      <c r="O15" s="29"/>
      <c r="P15" s="34"/>
      <c r="Q15" s="32"/>
      <c r="R15" s="32"/>
      <c r="S15" s="29"/>
      <c r="T15" s="29"/>
      <c r="U15" s="29"/>
    </row>
    <row r="16" spans="1:33" s="11" customFormat="1" ht="30" customHeight="1" x14ac:dyDescent="0.2">
      <c r="A16" s="9">
        <v>8</v>
      </c>
      <c r="B16" s="13">
        <v>6340122</v>
      </c>
      <c r="C16" s="16" t="s">
        <v>50</v>
      </c>
      <c r="D16" s="26">
        <f t="shared" si="0"/>
        <v>0</v>
      </c>
      <c r="E16" s="27"/>
      <c r="F16" s="27"/>
      <c r="G16" s="28"/>
      <c r="H16" s="27"/>
      <c r="I16" s="29"/>
      <c r="J16" s="29"/>
      <c r="K16" s="29"/>
      <c r="L16" s="29"/>
      <c r="M16" s="29"/>
      <c r="N16" s="29"/>
      <c r="O16" s="29"/>
      <c r="P16" s="34"/>
      <c r="Q16" s="32"/>
      <c r="R16" s="32"/>
      <c r="S16" s="29"/>
      <c r="T16" s="29"/>
      <c r="U16" s="29"/>
    </row>
    <row r="17" spans="1:21" s="11" customFormat="1" ht="29.25" customHeight="1" x14ac:dyDescent="0.2">
      <c r="A17" s="9">
        <v>9</v>
      </c>
      <c r="B17" s="13">
        <v>6220206</v>
      </c>
      <c r="C17" s="16" t="s">
        <v>51</v>
      </c>
      <c r="D17" s="26">
        <f t="shared" si="0"/>
        <v>6</v>
      </c>
      <c r="E17" s="27">
        <v>6</v>
      </c>
      <c r="F17" s="27">
        <v>6</v>
      </c>
      <c r="G17" s="28">
        <v>6</v>
      </c>
      <c r="H17" s="33">
        <v>33.299999999999997</v>
      </c>
      <c r="I17" s="29"/>
      <c r="J17" s="29"/>
      <c r="K17" s="29"/>
      <c r="L17" s="29"/>
      <c r="M17" s="29"/>
      <c r="N17" s="29"/>
      <c r="O17" s="29"/>
      <c r="P17" s="34">
        <v>83.33</v>
      </c>
      <c r="Q17" s="32"/>
      <c r="R17" s="32"/>
      <c r="S17" s="29">
        <v>8</v>
      </c>
      <c r="T17" s="29"/>
      <c r="U17" s="29"/>
    </row>
    <row r="18" spans="1:21" s="11" customFormat="1" ht="36.6" customHeight="1" x14ac:dyDescent="0.2">
      <c r="A18" s="9">
        <v>10</v>
      </c>
      <c r="B18" s="13">
        <v>6340201</v>
      </c>
      <c r="C18" s="16" t="s">
        <v>52</v>
      </c>
      <c r="D18" s="26">
        <f t="shared" si="0"/>
        <v>0</v>
      </c>
      <c r="E18" s="27"/>
      <c r="F18" s="27"/>
      <c r="G18" s="28"/>
      <c r="H18" s="27"/>
      <c r="I18" s="29"/>
      <c r="J18" s="29"/>
      <c r="K18" s="29"/>
      <c r="L18" s="29"/>
      <c r="M18" s="29"/>
      <c r="N18" s="29"/>
      <c r="O18" s="29"/>
      <c r="P18" s="35"/>
      <c r="Q18" s="32"/>
      <c r="R18" s="32"/>
      <c r="S18" s="29"/>
      <c r="T18" s="29"/>
      <c r="U18" s="29"/>
    </row>
    <row r="19" spans="1:21" s="11" customFormat="1" ht="30.75" customHeight="1" x14ac:dyDescent="0.2">
      <c r="A19" s="9">
        <v>11</v>
      </c>
      <c r="B19" s="13">
        <v>6340302</v>
      </c>
      <c r="C19" s="16" t="s">
        <v>53</v>
      </c>
      <c r="D19" s="26">
        <f t="shared" si="0"/>
        <v>15</v>
      </c>
      <c r="E19" s="27">
        <v>16</v>
      </c>
      <c r="F19" s="27">
        <v>16</v>
      </c>
      <c r="G19" s="28">
        <v>15</v>
      </c>
      <c r="H19" s="33">
        <v>53.3</v>
      </c>
      <c r="I19" s="29"/>
      <c r="J19" s="29"/>
      <c r="K19" s="29"/>
      <c r="L19" s="29"/>
      <c r="M19" s="29"/>
      <c r="N19" s="29"/>
      <c r="O19" s="29"/>
      <c r="P19" s="34">
        <v>100</v>
      </c>
      <c r="Q19" s="32"/>
      <c r="R19" s="32"/>
      <c r="S19" s="29">
        <v>7.5</v>
      </c>
      <c r="T19" s="29"/>
      <c r="U19" s="29"/>
    </row>
    <row r="20" spans="1:21" s="11" customFormat="1" ht="36.6" customHeight="1" x14ac:dyDescent="0.2">
      <c r="A20" s="9">
        <v>12</v>
      </c>
      <c r="B20" s="13">
        <v>6340417</v>
      </c>
      <c r="C20" s="16" t="s">
        <v>54</v>
      </c>
      <c r="D20" s="26">
        <f t="shared" si="0"/>
        <v>3</v>
      </c>
      <c r="E20" s="27">
        <v>3</v>
      </c>
      <c r="F20" s="27">
        <v>3</v>
      </c>
      <c r="G20" s="28">
        <v>3</v>
      </c>
      <c r="H20" s="27"/>
      <c r="I20" s="29"/>
      <c r="J20" s="29"/>
      <c r="K20" s="29"/>
      <c r="L20" s="29"/>
      <c r="M20" s="29"/>
      <c r="N20" s="29"/>
      <c r="O20" s="29"/>
      <c r="P20" s="34">
        <v>100</v>
      </c>
      <c r="Q20" s="32"/>
      <c r="R20" s="32"/>
      <c r="S20" s="29">
        <v>7.5</v>
      </c>
      <c r="T20" s="29"/>
      <c r="U20" s="29"/>
    </row>
    <row r="21" spans="1:21" s="11" customFormat="1" ht="27" customHeight="1" x14ac:dyDescent="0.2">
      <c r="A21" s="9">
        <v>13</v>
      </c>
      <c r="B21" s="14">
        <v>6340113</v>
      </c>
      <c r="C21" s="16" t="s">
        <v>55</v>
      </c>
      <c r="D21" s="26">
        <f t="shared" si="0"/>
        <v>0</v>
      </c>
      <c r="E21" s="27"/>
      <c r="F21" s="27"/>
      <c r="G21" s="28"/>
      <c r="H21" s="27"/>
      <c r="I21" s="29"/>
      <c r="J21" s="29"/>
      <c r="K21" s="29"/>
      <c r="L21" s="29"/>
      <c r="M21" s="29"/>
      <c r="N21" s="29"/>
      <c r="O21" s="29"/>
      <c r="P21" s="34"/>
      <c r="Q21" s="32"/>
      <c r="R21" s="32"/>
      <c r="S21" s="29"/>
      <c r="T21" s="29"/>
      <c r="U21" s="29"/>
    </row>
    <row r="22" spans="1:21" s="11" customFormat="1" ht="36.6" customHeight="1" x14ac:dyDescent="0.2">
      <c r="A22" s="9">
        <v>14</v>
      </c>
      <c r="B22" s="13">
        <v>6510201</v>
      </c>
      <c r="C22" s="16" t="s">
        <v>56</v>
      </c>
      <c r="D22" s="26">
        <f t="shared" si="0"/>
        <v>15</v>
      </c>
      <c r="E22" s="27">
        <v>15</v>
      </c>
      <c r="F22" s="27">
        <v>15</v>
      </c>
      <c r="G22" s="28">
        <v>15</v>
      </c>
      <c r="H22" s="27"/>
      <c r="I22" s="29"/>
      <c r="J22" s="29"/>
      <c r="K22" s="29"/>
      <c r="L22" s="29"/>
      <c r="M22" s="29"/>
      <c r="N22" s="29"/>
      <c r="O22" s="29"/>
      <c r="P22" s="34">
        <v>100</v>
      </c>
      <c r="Q22" s="32"/>
      <c r="R22" s="32"/>
      <c r="S22" s="29">
        <v>8</v>
      </c>
      <c r="T22" s="29"/>
      <c r="U22" s="29"/>
    </row>
    <row r="23" spans="1:21" s="11" customFormat="1" ht="36.6" customHeight="1" x14ac:dyDescent="0.2">
      <c r="A23" s="9">
        <v>15</v>
      </c>
      <c r="B23" s="13">
        <v>6510212</v>
      </c>
      <c r="C23" s="16" t="s">
        <v>57</v>
      </c>
      <c r="D23" s="26">
        <f t="shared" si="0"/>
        <v>4</v>
      </c>
      <c r="E23" s="27">
        <v>4</v>
      </c>
      <c r="F23" s="27">
        <v>4</v>
      </c>
      <c r="G23" s="28">
        <v>4</v>
      </c>
      <c r="H23" s="27"/>
      <c r="I23" s="29"/>
      <c r="J23" s="29"/>
      <c r="K23" s="29"/>
      <c r="L23" s="29"/>
      <c r="M23" s="29"/>
      <c r="N23" s="29"/>
      <c r="O23" s="29"/>
      <c r="P23" s="34">
        <v>100</v>
      </c>
      <c r="Q23" s="32"/>
      <c r="R23" s="32"/>
      <c r="S23" s="29">
        <v>8</v>
      </c>
      <c r="T23" s="29"/>
      <c r="U23" s="29"/>
    </row>
    <row r="24" spans="1:21" s="11" customFormat="1" ht="30.75" customHeight="1" x14ac:dyDescent="0.2">
      <c r="A24" s="9">
        <v>16</v>
      </c>
      <c r="B24" s="13">
        <v>6520121</v>
      </c>
      <c r="C24" s="16" t="s">
        <v>58</v>
      </c>
      <c r="D24" s="26">
        <f t="shared" si="0"/>
        <v>1</v>
      </c>
      <c r="E24" s="27">
        <v>1</v>
      </c>
      <c r="F24" s="27">
        <v>1</v>
      </c>
      <c r="G24" s="28">
        <v>1</v>
      </c>
      <c r="H24" s="27"/>
      <c r="I24" s="29"/>
      <c r="J24" s="29"/>
      <c r="K24" s="29"/>
      <c r="L24" s="29"/>
      <c r="M24" s="29"/>
      <c r="N24" s="29"/>
      <c r="O24" s="29"/>
      <c r="P24" s="34">
        <v>100</v>
      </c>
      <c r="Q24" s="32"/>
      <c r="R24" s="32"/>
      <c r="S24" s="29">
        <v>8</v>
      </c>
      <c r="T24" s="29"/>
      <c r="U24" s="29"/>
    </row>
    <row r="25" spans="1:21" s="11" customFormat="1" ht="36.6" customHeight="1" x14ac:dyDescent="0.2">
      <c r="A25" s="9">
        <v>17</v>
      </c>
      <c r="B25" s="13">
        <v>6520155</v>
      </c>
      <c r="C25" s="16" t="s">
        <v>59</v>
      </c>
      <c r="D25" s="26">
        <f t="shared" si="0"/>
        <v>5</v>
      </c>
      <c r="E25" s="27">
        <v>5</v>
      </c>
      <c r="F25" s="27">
        <v>5</v>
      </c>
      <c r="G25" s="28">
        <v>5</v>
      </c>
      <c r="H25" s="27"/>
      <c r="I25" s="29"/>
      <c r="J25" s="29"/>
      <c r="K25" s="29"/>
      <c r="L25" s="29"/>
      <c r="M25" s="29"/>
      <c r="N25" s="29"/>
      <c r="O25" s="29"/>
      <c r="P25" s="34">
        <v>100</v>
      </c>
      <c r="Q25" s="32"/>
      <c r="R25" s="32"/>
      <c r="S25" s="29">
        <v>8</v>
      </c>
      <c r="T25" s="29"/>
      <c r="U25" s="29"/>
    </row>
    <row r="26" spans="1:21" s="11" customFormat="1" ht="28.5" customHeight="1" x14ac:dyDescent="0.2">
      <c r="A26" s="9">
        <v>18</v>
      </c>
      <c r="B26" s="14">
        <v>6520105</v>
      </c>
      <c r="C26" s="16" t="s">
        <v>60</v>
      </c>
      <c r="D26" s="26">
        <f t="shared" si="0"/>
        <v>0</v>
      </c>
      <c r="E26" s="27"/>
      <c r="F26" s="27"/>
      <c r="G26" s="28"/>
      <c r="H26" s="27"/>
      <c r="I26" s="29"/>
      <c r="J26" s="29"/>
      <c r="K26" s="29"/>
      <c r="L26" s="29"/>
      <c r="M26" s="29"/>
      <c r="N26" s="29"/>
      <c r="O26" s="29"/>
      <c r="P26" s="34"/>
      <c r="Q26" s="32"/>
      <c r="R26" s="32"/>
      <c r="S26" s="29"/>
      <c r="T26" s="29"/>
      <c r="U26" s="29"/>
    </row>
    <row r="27" spans="1:21" s="11" customFormat="1" ht="22.5" customHeight="1" x14ac:dyDescent="0.2">
      <c r="A27" s="9">
        <v>19</v>
      </c>
      <c r="B27" s="13">
        <v>6510216</v>
      </c>
      <c r="C27" s="16" t="s">
        <v>61</v>
      </c>
      <c r="D27" s="26">
        <f t="shared" si="0"/>
        <v>73</v>
      </c>
      <c r="E27" s="27">
        <v>79</v>
      </c>
      <c r="F27" s="27">
        <v>73</v>
      </c>
      <c r="G27" s="28">
        <v>73</v>
      </c>
      <c r="H27" s="33">
        <v>15.1</v>
      </c>
      <c r="I27" s="29"/>
      <c r="J27" s="29"/>
      <c r="K27" s="29"/>
      <c r="L27" s="29"/>
      <c r="M27" s="29"/>
      <c r="N27" s="29"/>
      <c r="O27" s="29"/>
      <c r="P27" s="34">
        <v>97.26</v>
      </c>
      <c r="Q27" s="32"/>
      <c r="R27" s="32"/>
      <c r="S27" s="29">
        <v>8</v>
      </c>
      <c r="T27" s="29"/>
      <c r="U27" s="29"/>
    </row>
    <row r="28" spans="1:21" s="11" customFormat="1" ht="36.6" customHeight="1" x14ac:dyDescent="0.2">
      <c r="A28" s="9">
        <v>20</v>
      </c>
      <c r="B28" s="13">
        <v>6510211</v>
      </c>
      <c r="C28" s="16" t="s">
        <v>62</v>
      </c>
      <c r="D28" s="26">
        <f t="shared" si="0"/>
        <v>16</v>
      </c>
      <c r="E28" s="27">
        <v>21</v>
      </c>
      <c r="F28" s="27">
        <v>18</v>
      </c>
      <c r="G28" s="28">
        <v>16</v>
      </c>
      <c r="H28" s="33">
        <v>68.8</v>
      </c>
      <c r="I28" s="29"/>
      <c r="J28" s="29"/>
      <c r="K28" s="29"/>
      <c r="L28" s="29"/>
      <c r="M28" s="29"/>
      <c r="N28" s="29"/>
      <c r="O28" s="29"/>
      <c r="P28" s="34">
        <v>100</v>
      </c>
      <c r="Q28" s="32"/>
      <c r="R28" s="32"/>
      <c r="S28" s="29">
        <v>7.5</v>
      </c>
      <c r="T28" s="29"/>
      <c r="U28" s="29"/>
    </row>
    <row r="29" spans="1:21" s="11" customFormat="1" ht="36.6" customHeight="1" x14ac:dyDescent="0.2">
      <c r="A29" s="9">
        <v>21</v>
      </c>
      <c r="B29" s="13">
        <v>6520205</v>
      </c>
      <c r="C29" s="16" t="s">
        <v>63</v>
      </c>
      <c r="D29" s="26">
        <f t="shared" si="0"/>
        <v>1</v>
      </c>
      <c r="E29" s="27">
        <v>1</v>
      </c>
      <c r="F29" s="27">
        <v>1</v>
      </c>
      <c r="G29" s="28">
        <v>1</v>
      </c>
      <c r="H29" s="27"/>
      <c r="I29" s="29"/>
      <c r="J29" s="29"/>
      <c r="K29" s="29"/>
      <c r="L29" s="29"/>
      <c r="M29" s="29"/>
      <c r="N29" s="29"/>
      <c r="O29" s="29"/>
      <c r="P29" s="34">
        <v>100</v>
      </c>
      <c r="Q29" s="32"/>
      <c r="R29" s="32"/>
      <c r="S29" s="29">
        <v>7.5</v>
      </c>
      <c r="T29" s="29"/>
      <c r="U29" s="29"/>
    </row>
    <row r="30" spans="1:21" s="11" customFormat="1" ht="36.6" customHeight="1" x14ac:dyDescent="0.2">
      <c r="A30" s="9">
        <v>22</v>
      </c>
      <c r="B30" s="13">
        <v>6520255</v>
      </c>
      <c r="C30" s="16" t="s">
        <v>64</v>
      </c>
      <c r="D30" s="26">
        <f t="shared" si="0"/>
        <v>2</v>
      </c>
      <c r="E30" s="27">
        <v>2</v>
      </c>
      <c r="F30" s="27">
        <v>2</v>
      </c>
      <c r="G30" s="28">
        <v>2</v>
      </c>
      <c r="H30" s="27"/>
      <c r="I30" s="29"/>
      <c r="J30" s="29"/>
      <c r="K30" s="29"/>
      <c r="L30" s="29"/>
      <c r="M30" s="29"/>
      <c r="N30" s="29"/>
      <c r="O30" s="29"/>
      <c r="P30" s="34">
        <v>100</v>
      </c>
      <c r="Q30" s="32"/>
      <c r="R30" s="32"/>
      <c r="S30" s="29">
        <v>7.5</v>
      </c>
      <c r="T30" s="29"/>
      <c r="U30" s="29"/>
    </row>
    <row r="31" spans="1:21" s="11" customFormat="1" ht="27" customHeight="1" x14ac:dyDescent="0.2">
      <c r="A31" s="9">
        <v>23</v>
      </c>
      <c r="B31" s="13">
        <v>6520114</v>
      </c>
      <c r="C31" s="16" t="s">
        <v>65</v>
      </c>
      <c r="D31" s="26">
        <f t="shared" si="0"/>
        <v>0</v>
      </c>
      <c r="E31" s="27"/>
      <c r="F31" s="27"/>
      <c r="G31" s="28"/>
      <c r="H31" s="27"/>
      <c r="I31" s="29"/>
      <c r="J31" s="29"/>
      <c r="K31" s="29"/>
      <c r="L31" s="29"/>
      <c r="M31" s="29"/>
      <c r="N31" s="29"/>
      <c r="O31" s="29"/>
      <c r="P31" s="35"/>
      <c r="Q31" s="32"/>
      <c r="R31" s="32"/>
      <c r="S31" s="29"/>
      <c r="T31" s="29"/>
      <c r="U31" s="29"/>
    </row>
    <row r="32" spans="1:21" s="11" customFormat="1" ht="36.6" customHeight="1" x14ac:dyDescent="0.2">
      <c r="A32" s="9">
        <v>24</v>
      </c>
      <c r="B32" s="13">
        <v>6510303</v>
      </c>
      <c r="C32" s="16" t="s">
        <v>66</v>
      </c>
      <c r="D32" s="26">
        <f t="shared" si="0"/>
        <v>69</v>
      </c>
      <c r="E32" s="27">
        <v>87</v>
      </c>
      <c r="F32" s="27">
        <v>69</v>
      </c>
      <c r="G32" s="28">
        <v>69</v>
      </c>
      <c r="H32" s="33">
        <v>17.399999999999999</v>
      </c>
      <c r="I32" s="29"/>
      <c r="J32" s="29"/>
      <c r="K32" s="29"/>
      <c r="L32" s="29"/>
      <c r="M32" s="29"/>
      <c r="N32" s="29"/>
      <c r="O32" s="29"/>
      <c r="P32" s="35">
        <v>98.55</v>
      </c>
      <c r="Q32" s="32"/>
      <c r="R32" s="32"/>
      <c r="S32" s="29">
        <v>8</v>
      </c>
      <c r="T32" s="29"/>
      <c r="U32" s="29"/>
    </row>
    <row r="33" spans="1:21" s="11" customFormat="1" ht="36.6" customHeight="1" x14ac:dyDescent="0.2">
      <c r="A33" s="9">
        <v>25</v>
      </c>
      <c r="B33" s="13">
        <v>6520263</v>
      </c>
      <c r="C33" s="16" t="s">
        <v>67</v>
      </c>
      <c r="D33" s="26">
        <f t="shared" si="0"/>
        <v>2</v>
      </c>
      <c r="E33" s="27">
        <v>2</v>
      </c>
      <c r="F33" s="27">
        <v>2</v>
      </c>
      <c r="G33" s="28">
        <v>2</v>
      </c>
      <c r="H33" s="33">
        <v>50</v>
      </c>
      <c r="I33" s="29"/>
      <c r="J33" s="29"/>
      <c r="K33" s="29"/>
      <c r="L33" s="29"/>
      <c r="M33" s="29"/>
      <c r="N33" s="29"/>
      <c r="O33" s="29"/>
      <c r="P33" s="35">
        <v>100</v>
      </c>
      <c r="Q33" s="32"/>
      <c r="R33" s="32"/>
      <c r="S33" s="29">
        <v>8</v>
      </c>
      <c r="T33" s="29"/>
      <c r="U33" s="29"/>
    </row>
    <row r="34" spans="1:21" s="11" customFormat="1" ht="45" customHeight="1" x14ac:dyDescent="0.2">
      <c r="A34" s="9">
        <v>26</v>
      </c>
      <c r="B34" s="13">
        <v>6510305</v>
      </c>
      <c r="C34" s="16" t="s">
        <v>68</v>
      </c>
      <c r="D34" s="26">
        <f t="shared" si="0"/>
        <v>1</v>
      </c>
      <c r="E34" s="27">
        <v>1</v>
      </c>
      <c r="F34" s="27">
        <v>1</v>
      </c>
      <c r="G34" s="28">
        <v>1</v>
      </c>
      <c r="H34" s="27"/>
      <c r="I34" s="29"/>
      <c r="J34" s="29"/>
      <c r="K34" s="29"/>
      <c r="L34" s="29"/>
      <c r="M34" s="29"/>
      <c r="N34" s="29"/>
      <c r="O34" s="29"/>
      <c r="P34" s="35">
        <v>100</v>
      </c>
      <c r="Q34" s="32"/>
      <c r="R34" s="32"/>
      <c r="S34" s="29">
        <v>8</v>
      </c>
      <c r="T34" s="29"/>
      <c r="U34" s="29"/>
    </row>
    <row r="35" spans="1:21" s="11" customFormat="1" ht="36.6" customHeight="1" x14ac:dyDescent="0.2">
      <c r="A35" s="9">
        <v>27</v>
      </c>
      <c r="B35" s="13">
        <v>6510312</v>
      </c>
      <c r="C35" s="16" t="s">
        <v>69</v>
      </c>
      <c r="D35" s="26">
        <f t="shared" si="0"/>
        <v>0</v>
      </c>
      <c r="E35" s="27"/>
      <c r="F35" s="27"/>
      <c r="G35" s="28"/>
      <c r="H35" s="27"/>
      <c r="I35" s="29"/>
      <c r="J35" s="29"/>
      <c r="K35" s="29"/>
      <c r="L35" s="29"/>
      <c r="M35" s="29"/>
      <c r="N35" s="29"/>
      <c r="O35" s="29"/>
      <c r="P35" s="35"/>
      <c r="Q35" s="32"/>
      <c r="R35" s="32"/>
      <c r="S35" s="29"/>
      <c r="T35" s="29"/>
      <c r="U35" s="29"/>
    </row>
    <row r="36" spans="1:21" s="11" customFormat="1" ht="36.6" customHeight="1" x14ac:dyDescent="0.2">
      <c r="A36" s="9">
        <v>28</v>
      </c>
      <c r="B36" s="13">
        <v>6520225</v>
      </c>
      <c r="C36" s="16" t="s">
        <v>70</v>
      </c>
      <c r="D36" s="26">
        <f t="shared" si="0"/>
        <v>0</v>
      </c>
      <c r="E36" s="27"/>
      <c r="F36" s="27"/>
      <c r="G36" s="28"/>
      <c r="H36" s="27"/>
      <c r="I36" s="29"/>
      <c r="J36" s="29"/>
      <c r="K36" s="29"/>
      <c r="L36" s="29"/>
      <c r="M36" s="29"/>
      <c r="N36" s="29"/>
      <c r="O36" s="29"/>
      <c r="P36" s="35"/>
      <c r="Q36" s="32"/>
      <c r="R36" s="32"/>
      <c r="S36" s="29"/>
      <c r="T36" s="29"/>
      <c r="U36" s="29"/>
    </row>
    <row r="37" spans="1:21" s="11" customFormat="1" ht="36.6" customHeight="1" x14ac:dyDescent="0.2">
      <c r="A37" s="9">
        <v>29</v>
      </c>
      <c r="B37" s="13">
        <v>6520227</v>
      </c>
      <c r="C37" s="16" t="s">
        <v>71</v>
      </c>
      <c r="D37" s="26">
        <f t="shared" si="0"/>
        <v>17</v>
      </c>
      <c r="E37" s="27">
        <v>17</v>
      </c>
      <c r="F37" s="27">
        <v>17</v>
      </c>
      <c r="G37" s="28">
        <v>17</v>
      </c>
      <c r="H37" s="27"/>
      <c r="I37" s="29"/>
      <c r="J37" s="29"/>
      <c r="K37" s="29"/>
      <c r="L37" s="29"/>
      <c r="M37" s="29"/>
      <c r="N37" s="29"/>
      <c r="O37" s="29"/>
      <c r="P37" s="35">
        <v>100</v>
      </c>
      <c r="Q37" s="32"/>
      <c r="R37" s="32"/>
      <c r="S37" s="29">
        <v>8</v>
      </c>
      <c r="T37" s="29"/>
      <c r="U37" s="29"/>
    </row>
    <row r="38" spans="1:21" s="11" customFormat="1" ht="36.6" customHeight="1" x14ac:dyDescent="0.2">
      <c r="A38" s="9">
        <v>30</v>
      </c>
      <c r="B38" s="13">
        <v>6540204</v>
      </c>
      <c r="C38" s="16" t="s">
        <v>72</v>
      </c>
      <c r="D38" s="26">
        <f t="shared" si="0"/>
        <v>3</v>
      </c>
      <c r="E38" s="27">
        <v>3</v>
      </c>
      <c r="F38" s="27">
        <v>3</v>
      </c>
      <c r="G38" s="28">
        <v>3</v>
      </c>
      <c r="H38" s="33">
        <v>33.299999999999997</v>
      </c>
      <c r="I38" s="29"/>
      <c r="J38" s="29"/>
      <c r="K38" s="29"/>
      <c r="L38" s="29"/>
      <c r="M38" s="29"/>
      <c r="N38" s="29"/>
      <c r="O38" s="29"/>
      <c r="P38" s="35">
        <v>100</v>
      </c>
      <c r="Q38" s="32"/>
      <c r="R38" s="32"/>
      <c r="S38" s="29">
        <v>7.5</v>
      </c>
      <c r="T38" s="29"/>
      <c r="U38" s="29"/>
    </row>
    <row r="39" spans="1:21" s="11" customFormat="1" ht="36.6" customHeight="1" x14ac:dyDescent="0.2">
      <c r="A39" s="9">
        <v>31</v>
      </c>
      <c r="B39" s="13">
        <v>6540205</v>
      </c>
      <c r="C39" s="16" t="s">
        <v>73</v>
      </c>
      <c r="D39" s="26">
        <f t="shared" si="0"/>
        <v>0</v>
      </c>
      <c r="E39" s="27"/>
      <c r="F39" s="27"/>
      <c r="G39" s="28"/>
      <c r="H39" s="27"/>
      <c r="I39" s="29"/>
      <c r="J39" s="29"/>
      <c r="K39" s="29"/>
      <c r="L39" s="29"/>
      <c r="M39" s="29"/>
      <c r="N39" s="29"/>
      <c r="O39" s="29"/>
      <c r="P39" s="35"/>
      <c r="Q39" s="32"/>
      <c r="R39" s="32"/>
      <c r="S39" s="29"/>
      <c r="T39" s="29"/>
      <c r="U39" s="29"/>
    </row>
    <row r="40" spans="1:21" s="11" customFormat="1" ht="36.6" customHeight="1" x14ac:dyDescent="0.2">
      <c r="A40" s="9">
        <v>32</v>
      </c>
      <c r="B40" s="13">
        <v>6540207</v>
      </c>
      <c r="C40" s="16" t="s">
        <v>74</v>
      </c>
      <c r="D40" s="26">
        <f t="shared" si="0"/>
        <v>0</v>
      </c>
      <c r="E40" s="27"/>
      <c r="F40" s="27"/>
      <c r="G40" s="28"/>
      <c r="H40" s="27"/>
      <c r="I40" s="29"/>
      <c r="J40" s="29"/>
      <c r="K40" s="29"/>
      <c r="L40" s="29"/>
      <c r="M40" s="29"/>
      <c r="N40" s="29"/>
      <c r="O40" s="29"/>
      <c r="P40" s="35"/>
      <c r="Q40" s="32"/>
      <c r="R40" s="32"/>
      <c r="S40" s="29"/>
      <c r="T40" s="29"/>
      <c r="U40" s="29"/>
    </row>
    <row r="41" spans="1:21" s="11" customFormat="1" ht="36.6" customHeight="1" x14ac:dyDescent="0.2">
      <c r="A41" s="9">
        <v>33</v>
      </c>
      <c r="B41" s="13">
        <v>6580201</v>
      </c>
      <c r="C41" s="16" t="s">
        <v>75</v>
      </c>
      <c r="D41" s="26">
        <f t="shared" si="0"/>
        <v>0</v>
      </c>
      <c r="E41" s="27"/>
      <c r="F41" s="27"/>
      <c r="G41" s="28"/>
      <c r="H41" s="27"/>
      <c r="I41" s="29"/>
      <c r="J41" s="29"/>
      <c r="K41" s="29"/>
      <c r="L41" s="29"/>
      <c r="M41" s="29"/>
      <c r="N41" s="29"/>
      <c r="O41" s="29"/>
      <c r="P41" s="35"/>
      <c r="Q41" s="32"/>
      <c r="R41" s="32"/>
      <c r="S41" s="29"/>
      <c r="T41" s="29"/>
      <c r="U41" s="29"/>
    </row>
    <row r="42" spans="1:21" s="11" customFormat="1" ht="36.6" customHeight="1" x14ac:dyDescent="0.2">
      <c r="A42" s="9">
        <v>34</v>
      </c>
      <c r="B42" s="14">
        <v>6580301</v>
      </c>
      <c r="C42" s="16" t="s">
        <v>76</v>
      </c>
      <c r="D42" s="26">
        <f t="shared" si="0"/>
        <v>0</v>
      </c>
      <c r="E42" s="27"/>
      <c r="F42" s="27"/>
      <c r="G42" s="28"/>
      <c r="H42" s="27"/>
      <c r="I42" s="29"/>
      <c r="J42" s="29"/>
      <c r="K42" s="29"/>
      <c r="L42" s="29"/>
      <c r="M42" s="29"/>
      <c r="N42" s="29"/>
      <c r="O42" s="29"/>
      <c r="P42" s="35"/>
      <c r="Q42" s="32"/>
      <c r="R42" s="32"/>
      <c r="S42" s="29"/>
      <c r="T42" s="29"/>
      <c r="U42" s="29"/>
    </row>
    <row r="43" spans="1:21" s="11" customFormat="1" ht="36.6" customHeight="1" x14ac:dyDescent="0.2">
      <c r="A43" s="9">
        <v>35</v>
      </c>
      <c r="B43" s="13">
        <v>5480105</v>
      </c>
      <c r="C43" s="16" t="s">
        <v>77</v>
      </c>
      <c r="D43" s="26">
        <f t="shared" si="0"/>
        <v>0</v>
      </c>
      <c r="E43" s="27"/>
      <c r="F43" s="27"/>
      <c r="G43" s="28"/>
      <c r="H43" s="27"/>
      <c r="I43" s="29"/>
      <c r="J43" s="29"/>
      <c r="K43" s="29"/>
      <c r="L43" s="29"/>
      <c r="M43" s="29"/>
      <c r="N43" s="29"/>
      <c r="O43" s="29"/>
      <c r="P43" s="32"/>
      <c r="Q43" s="36"/>
      <c r="R43" s="32"/>
      <c r="S43" s="29"/>
      <c r="T43" s="29"/>
      <c r="U43" s="29"/>
    </row>
    <row r="44" spans="1:21" s="11" customFormat="1" ht="36.6" customHeight="1" x14ac:dyDescent="0.2">
      <c r="A44" s="9">
        <v>36</v>
      </c>
      <c r="B44" s="13">
        <v>5480207</v>
      </c>
      <c r="C44" s="16" t="s">
        <v>44</v>
      </c>
      <c r="D44" s="26">
        <f t="shared" si="0"/>
        <v>0</v>
      </c>
      <c r="E44" s="27"/>
      <c r="F44" s="27"/>
      <c r="G44" s="28"/>
      <c r="H44" s="27"/>
      <c r="I44" s="29"/>
      <c r="J44" s="29"/>
      <c r="K44" s="29"/>
      <c r="L44" s="29"/>
      <c r="M44" s="29"/>
      <c r="N44" s="29"/>
      <c r="O44" s="29"/>
      <c r="P44" s="32"/>
      <c r="Q44" s="36"/>
      <c r="R44" s="32"/>
      <c r="S44" s="29"/>
      <c r="T44" s="29"/>
      <c r="U44" s="29"/>
    </row>
    <row r="45" spans="1:21" s="11" customFormat="1" ht="36.6" customHeight="1" x14ac:dyDescent="0.2">
      <c r="A45" s="9">
        <v>37</v>
      </c>
      <c r="B45" s="13">
        <v>5480205</v>
      </c>
      <c r="C45" s="16" t="s">
        <v>45</v>
      </c>
      <c r="D45" s="26">
        <f t="shared" si="0"/>
        <v>0</v>
      </c>
      <c r="E45" s="27"/>
      <c r="F45" s="27"/>
      <c r="G45" s="28"/>
      <c r="H45" s="27"/>
      <c r="I45" s="29"/>
      <c r="J45" s="29"/>
      <c r="K45" s="29"/>
      <c r="L45" s="29"/>
      <c r="M45" s="29"/>
      <c r="N45" s="29"/>
      <c r="O45" s="29"/>
      <c r="P45" s="32"/>
      <c r="Q45" s="36"/>
      <c r="R45" s="32"/>
      <c r="S45" s="29"/>
      <c r="T45" s="29"/>
      <c r="U45" s="29"/>
    </row>
    <row r="46" spans="1:21" s="11" customFormat="1" ht="36.6" customHeight="1" x14ac:dyDescent="0.2">
      <c r="A46" s="9">
        <v>38</v>
      </c>
      <c r="B46" s="13">
        <v>5480209</v>
      </c>
      <c r="C46" s="16" t="s">
        <v>46</v>
      </c>
      <c r="D46" s="26">
        <f t="shared" si="0"/>
        <v>0</v>
      </c>
      <c r="E46" s="27"/>
      <c r="F46" s="27"/>
      <c r="G46" s="28"/>
      <c r="H46" s="27"/>
      <c r="I46" s="29"/>
      <c r="J46" s="29"/>
      <c r="K46" s="29"/>
      <c r="L46" s="29"/>
      <c r="M46" s="29"/>
      <c r="N46" s="29"/>
      <c r="O46" s="29"/>
      <c r="P46" s="32"/>
      <c r="Q46" s="36"/>
      <c r="R46" s="32"/>
      <c r="S46" s="29"/>
      <c r="T46" s="29"/>
      <c r="U46" s="29"/>
    </row>
    <row r="47" spans="1:21" s="11" customFormat="1" ht="36.6" customHeight="1" x14ac:dyDescent="0.2">
      <c r="A47" s="9">
        <v>39</v>
      </c>
      <c r="B47" s="13">
        <v>5480214</v>
      </c>
      <c r="C47" s="16" t="s">
        <v>47</v>
      </c>
      <c r="D47" s="26">
        <f t="shared" si="0"/>
        <v>0</v>
      </c>
      <c r="E47" s="27"/>
      <c r="F47" s="27"/>
      <c r="G47" s="28"/>
      <c r="H47" s="27"/>
      <c r="I47" s="29"/>
      <c r="J47" s="29"/>
      <c r="K47" s="29"/>
      <c r="L47" s="29"/>
      <c r="M47" s="29"/>
      <c r="N47" s="29"/>
      <c r="O47" s="29"/>
      <c r="P47" s="32"/>
      <c r="Q47" s="36"/>
      <c r="R47" s="32"/>
      <c r="S47" s="29"/>
      <c r="T47" s="29"/>
      <c r="U47" s="29"/>
    </row>
    <row r="48" spans="1:21" s="11" customFormat="1" ht="36.6" customHeight="1" x14ac:dyDescent="0.2">
      <c r="A48" s="9">
        <v>40</v>
      </c>
      <c r="B48" s="13">
        <v>5480216</v>
      </c>
      <c r="C48" s="16" t="s">
        <v>48</v>
      </c>
      <c r="D48" s="26">
        <f t="shared" si="0"/>
        <v>0</v>
      </c>
      <c r="E48" s="27"/>
      <c r="F48" s="27"/>
      <c r="G48" s="28"/>
      <c r="H48" s="27"/>
      <c r="I48" s="29"/>
      <c r="J48" s="29"/>
      <c r="K48" s="29"/>
      <c r="L48" s="29"/>
      <c r="M48" s="29"/>
      <c r="N48" s="29"/>
      <c r="O48" s="29"/>
      <c r="P48" s="32"/>
      <c r="Q48" s="36"/>
      <c r="R48" s="32"/>
      <c r="S48" s="29"/>
      <c r="T48" s="29"/>
      <c r="U48" s="29"/>
    </row>
    <row r="49" spans="1:21" s="11" customFormat="1" ht="36.6" customHeight="1" x14ac:dyDescent="0.2">
      <c r="A49" s="9">
        <v>41</v>
      </c>
      <c r="B49" s="13">
        <v>5210402</v>
      </c>
      <c r="C49" s="16" t="s">
        <v>49</v>
      </c>
      <c r="D49" s="26">
        <f t="shared" si="0"/>
        <v>0</v>
      </c>
      <c r="E49" s="27"/>
      <c r="F49" s="27"/>
      <c r="G49" s="28"/>
      <c r="H49" s="27"/>
      <c r="I49" s="29"/>
      <c r="J49" s="29"/>
      <c r="K49" s="29"/>
      <c r="L49" s="29"/>
      <c r="M49" s="29"/>
      <c r="N49" s="29"/>
      <c r="O49" s="29"/>
      <c r="P49" s="32"/>
      <c r="Q49" s="36"/>
      <c r="R49" s="32"/>
      <c r="S49" s="29"/>
      <c r="T49" s="29"/>
      <c r="U49" s="29"/>
    </row>
    <row r="50" spans="1:21" s="11" customFormat="1" ht="36.6" customHeight="1" x14ac:dyDescent="0.2">
      <c r="A50" s="9">
        <v>42</v>
      </c>
      <c r="B50" s="13">
        <v>5340122</v>
      </c>
      <c r="C50" s="16" t="s">
        <v>50</v>
      </c>
      <c r="D50" s="26">
        <f t="shared" si="0"/>
        <v>0</v>
      </c>
      <c r="E50" s="27"/>
      <c r="F50" s="27"/>
      <c r="G50" s="28"/>
      <c r="H50" s="27"/>
      <c r="I50" s="29"/>
      <c r="J50" s="29"/>
      <c r="K50" s="29"/>
      <c r="L50" s="29"/>
      <c r="M50" s="29"/>
      <c r="N50" s="29"/>
      <c r="O50" s="29"/>
      <c r="P50" s="32"/>
      <c r="Q50" s="36"/>
      <c r="R50" s="32"/>
      <c r="S50" s="29"/>
      <c r="T50" s="29"/>
      <c r="U50" s="29"/>
    </row>
    <row r="51" spans="1:21" s="11" customFormat="1" ht="36.6" customHeight="1" x14ac:dyDescent="0.2">
      <c r="A51" s="9">
        <v>43</v>
      </c>
      <c r="B51" s="13">
        <v>5220206</v>
      </c>
      <c r="C51" s="16" t="s">
        <v>51</v>
      </c>
      <c r="D51" s="26">
        <f t="shared" si="0"/>
        <v>0</v>
      </c>
      <c r="E51" s="27"/>
      <c r="F51" s="27"/>
      <c r="G51" s="28"/>
      <c r="H51" s="27"/>
      <c r="I51" s="29"/>
      <c r="J51" s="29"/>
      <c r="K51" s="29"/>
      <c r="L51" s="29"/>
      <c r="M51" s="29"/>
      <c r="N51" s="29"/>
      <c r="O51" s="29"/>
      <c r="P51" s="32"/>
      <c r="Q51" s="36"/>
      <c r="R51" s="32"/>
      <c r="S51" s="29"/>
      <c r="T51" s="29"/>
      <c r="U51" s="29"/>
    </row>
    <row r="52" spans="1:21" s="11" customFormat="1" ht="36.6" customHeight="1" x14ac:dyDescent="0.2">
      <c r="A52" s="9">
        <v>44</v>
      </c>
      <c r="B52" s="13">
        <v>5340201</v>
      </c>
      <c r="C52" s="16" t="s">
        <v>52</v>
      </c>
      <c r="D52" s="26">
        <f t="shared" si="0"/>
        <v>0</v>
      </c>
      <c r="E52" s="27"/>
      <c r="F52" s="27"/>
      <c r="G52" s="28"/>
      <c r="H52" s="27"/>
      <c r="I52" s="29"/>
      <c r="J52" s="29"/>
      <c r="K52" s="29"/>
      <c r="L52" s="29"/>
      <c r="M52" s="29"/>
      <c r="N52" s="29"/>
      <c r="O52" s="29"/>
      <c r="P52" s="32"/>
      <c r="Q52" s="36"/>
      <c r="R52" s="32"/>
      <c r="S52" s="29"/>
      <c r="T52" s="29"/>
      <c r="U52" s="29"/>
    </row>
    <row r="53" spans="1:21" s="11" customFormat="1" ht="36.6" customHeight="1" x14ac:dyDescent="0.2">
      <c r="A53" s="9">
        <v>45</v>
      </c>
      <c r="B53" s="13">
        <v>5340302</v>
      </c>
      <c r="C53" s="16" t="s">
        <v>53</v>
      </c>
      <c r="D53" s="26">
        <f t="shared" si="0"/>
        <v>0</v>
      </c>
      <c r="E53" s="27"/>
      <c r="F53" s="27"/>
      <c r="G53" s="28"/>
      <c r="H53" s="27"/>
      <c r="I53" s="29"/>
      <c r="J53" s="29"/>
      <c r="K53" s="29"/>
      <c r="L53" s="29"/>
      <c r="M53" s="29"/>
      <c r="N53" s="29"/>
      <c r="O53" s="29"/>
      <c r="P53" s="32"/>
      <c r="Q53" s="36"/>
      <c r="R53" s="32"/>
      <c r="S53" s="29"/>
      <c r="T53" s="29"/>
      <c r="U53" s="29"/>
    </row>
    <row r="54" spans="1:21" s="11" customFormat="1" ht="36.6" customHeight="1" x14ac:dyDescent="0.2">
      <c r="A54" s="9">
        <v>46</v>
      </c>
      <c r="B54" s="13">
        <v>5340417</v>
      </c>
      <c r="C54" s="16" t="s">
        <v>54</v>
      </c>
      <c r="D54" s="26">
        <f t="shared" si="0"/>
        <v>0</v>
      </c>
      <c r="E54" s="27"/>
      <c r="F54" s="27"/>
      <c r="G54" s="28"/>
      <c r="H54" s="27"/>
      <c r="I54" s="29"/>
      <c r="J54" s="29"/>
      <c r="K54" s="29"/>
      <c r="L54" s="29"/>
      <c r="M54" s="29"/>
      <c r="N54" s="29"/>
      <c r="O54" s="29"/>
      <c r="P54" s="32"/>
      <c r="Q54" s="36"/>
      <c r="R54" s="32"/>
      <c r="S54" s="29"/>
      <c r="T54" s="29"/>
      <c r="U54" s="29"/>
    </row>
    <row r="55" spans="1:21" s="11" customFormat="1" ht="36.6" customHeight="1" x14ac:dyDescent="0.2">
      <c r="A55" s="9">
        <v>47</v>
      </c>
      <c r="B55" s="14">
        <v>5340113</v>
      </c>
      <c r="C55" s="16" t="s">
        <v>55</v>
      </c>
      <c r="D55" s="26">
        <f t="shared" si="0"/>
        <v>0</v>
      </c>
      <c r="E55" s="27"/>
      <c r="F55" s="27"/>
      <c r="G55" s="28"/>
      <c r="H55" s="27"/>
      <c r="I55" s="29"/>
      <c r="J55" s="29"/>
      <c r="K55" s="29"/>
      <c r="L55" s="29"/>
      <c r="M55" s="29"/>
      <c r="N55" s="29"/>
      <c r="O55" s="29"/>
      <c r="P55" s="32"/>
      <c r="Q55" s="36"/>
      <c r="R55" s="32"/>
      <c r="S55" s="29"/>
      <c r="T55" s="29"/>
      <c r="U55" s="29"/>
    </row>
    <row r="56" spans="1:21" s="11" customFormat="1" ht="36.6" customHeight="1" x14ac:dyDescent="0.2">
      <c r="A56" s="9">
        <v>48</v>
      </c>
      <c r="B56" s="13">
        <v>5510201</v>
      </c>
      <c r="C56" s="16" t="s">
        <v>56</v>
      </c>
      <c r="D56" s="26">
        <f t="shared" si="0"/>
        <v>0</v>
      </c>
      <c r="E56" s="27"/>
      <c r="F56" s="27"/>
      <c r="G56" s="28"/>
      <c r="H56" s="27"/>
      <c r="I56" s="29"/>
      <c r="J56" s="29"/>
      <c r="K56" s="29"/>
      <c r="L56" s="29"/>
      <c r="M56" s="29"/>
      <c r="N56" s="29"/>
      <c r="O56" s="29"/>
      <c r="P56" s="32"/>
      <c r="Q56" s="36"/>
      <c r="R56" s="32"/>
      <c r="S56" s="29"/>
      <c r="T56" s="29"/>
      <c r="U56" s="29"/>
    </row>
    <row r="57" spans="1:21" s="11" customFormat="1" ht="36.6" customHeight="1" x14ac:dyDescent="0.2">
      <c r="A57" s="9">
        <v>49</v>
      </c>
      <c r="B57" s="13">
        <v>5510212</v>
      </c>
      <c r="C57" s="16" t="s">
        <v>78</v>
      </c>
      <c r="D57" s="26">
        <f t="shared" si="0"/>
        <v>0</v>
      </c>
      <c r="E57" s="27"/>
      <c r="F57" s="27"/>
      <c r="G57" s="28"/>
      <c r="H57" s="27"/>
      <c r="I57" s="29"/>
      <c r="J57" s="29"/>
      <c r="K57" s="29"/>
      <c r="L57" s="29"/>
      <c r="M57" s="29"/>
      <c r="N57" s="29"/>
      <c r="O57" s="29"/>
      <c r="P57" s="32"/>
      <c r="Q57" s="37"/>
      <c r="R57" s="32"/>
      <c r="S57" s="29"/>
      <c r="T57" s="29"/>
      <c r="U57" s="29"/>
    </row>
    <row r="58" spans="1:21" s="11" customFormat="1" ht="36.6" customHeight="1" x14ac:dyDescent="0.2">
      <c r="A58" s="9">
        <v>50</v>
      </c>
      <c r="B58" s="13">
        <v>5520155</v>
      </c>
      <c r="C58" s="16" t="s">
        <v>59</v>
      </c>
      <c r="D58" s="26">
        <f t="shared" si="0"/>
        <v>0</v>
      </c>
      <c r="E58" s="27"/>
      <c r="F58" s="27"/>
      <c r="G58" s="28"/>
      <c r="H58" s="27"/>
      <c r="I58" s="29"/>
      <c r="J58" s="29"/>
      <c r="K58" s="29"/>
      <c r="L58" s="29"/>
      <c r="M58" s="29"/>
      <c r="N58" s="29"/>
      <c r="O58" s="29"/>
      <c r="P58" s="32"/>
      <c r="Q58" s="37"/>
      <c r="R58" s="32"/>
      <c r="S58" s="29"/>
      <c r="T58" s="29"/>
      <c r="U58" s="29"/>
    </row>
    <row r="59" spans="1:21" s="11" customFormat="1" ht="36.6" customHeight="1" x14ac:dyDescent="0.2">
      <c r="A59" s="9">
        <v>51</v>
      </c>
      <c r="B59" s="13">
        <v>5520121</v>
      </c>
      <c r="C59" s="16" t="s">
        <v>58</v>
      </c>
      <c r="D59" s="26">
        <f t="shared" si="0"/>
        <v>0</v>
      </c>
      <c r="E59" s="27"/>
      <c r="F59" s="27"/>
      <c r="G59" s="28"/>
      <c r="H59" s="27"/>
      <c r="I59" s="29"/>
      <c r="J59" s="29"/>
      <c r="K59" s="29"/>
      <c r="L59" s="29"/>
      <c r="M59" s="29"/>
      <c r="N59" s="29"/>
      <c r="O59" s="29"/>
      <c r="P59" s="32"/>
      <c r="Q59" s="37"/>
      <c r="R59" s="32"/>
      <c r="S59" s="29"/>
      <c r="T59" s="29"/>
      <c r="U59" s="29"/>
    </row>
    <row r="60" spans="1:21" s="11" customFormat="1" ht="36.6" customHeight="1" x14ac:dyDescent="0.2">
      <c r="A60" s="9">
        <v>52</v>
      </c>
      <c r="B60" s="13">
        <v>5520117</v>
      </c>
      <c r="C60" s="16" t="s">
        <v>79</v>
      </c>
      <c r="D60" s="26">
        <f t="shared" si="0"/>
        <v>0</v>
      </c>
      <c r="E60" s="27"/>
      <c r="F60" s="27"/>
      <c r="G60" s="28"/>
      <c r="H60" s="27"/>
      <c r="I60" s="29"/>
      <c r="J60" s="29"/>
      <c r="K60" s="29"/>
      <c r="L60" s="29"/>
      <c r="M60" s="29"/>
      <c r="N60" s="29"/>
      <c r="O60" s="29"/>
      <c r="P60" s="32"/>
      <c r="Q60" s="37"/>
      <c r="R60" s="32"/>
      <c r="S60" s="29"/>
      <c r="T60" s="29"/>
      <c r="U60" s="29"/>
    </row>
    <row r="61" spans="1:21" s="11" customFormat="1" ht="36.6" customHeight="1" x14ac:dyDescent="0.2">
      <c r="A61" s="9">
        <v>53</v>
      </c>
      <c r="B61" s="14">
        <v>5520105</v>
      </c>
      <c r="C61" s="16" t="s">
        <v>60</v>
      </c>
      <c r="D61" s="26">
        <f t="shared" si="0"/>
        <v>0</v>
      </c>
      <c r="E61" s="27"/>
      <c r="F61" s="27"/>
      <c r="G61" s="28"/>
      <c r="H61" s="27"/>
      <c r="I61" s="29"/>
      <c r="J61" s="29"/>
      <c r="K61" s="29"/>
      <c r="L61" s="29"/>
      <c r="M61" s="29"/>
      <c r="N61" s="29"/>
      <c r="O61" s="29"/>
      <c r="P61" s="32"/>
      <c r="Q61" s="37"/>
      <c r="R61" s="32"/>
      <c r="S61" s="29"/>
      <c r="T61" s="29"/>
      <c r="U61" s="29"/>
    </row>
    <row r="62" spans="1:21" s="11" customFormat="1" ht="36.6" customHeight="1" x14ac:dyDescent="0.2">
      <c r="A62" s="9">
        <v>54</v>
      </c>
      <c r="B62" s="13">
        <v>5510216</v>
      </c>
      <c r="C62" s="16" t="s">
        <v>61</v>
      </c>
      <c r="D62" s="26">
        <f t="shared" si="0"/>
        <v>19</v>
      </c>
      <c r="E62" s="27"/>
      <c r="F62" s="27"/>
      <c r="G62" s="28"/>
      <c r="H62" s="27"/>
      <c r="I62" s="29">
        <v>30</v>
      </c>
      <c r="J62" s="29">
        <v>22</v>
      </c>
      <c r="K62" s="28">
        <v>19</v>
      </c>
      <c r="L62" s="29">
        <v>63.2</v>
      </c>
      <c r="M62" s="29"/>
      <c r="N62" s="29"/>
      <c r="O62" s="29"/>
      <c r="P62" s="32"/>
      <c r="Q62" s="37">
        <v>100</v>
      </c>
      <c r="R62" s="32"/>
      <c r="S62" s="29"/>
      <c r="T62" s="29">
        <v>7</v>
      </c>
      <c r="U62" s="29"/>
    </row>
    <row r="63" spans="1:21" s="11" customFormat="1" ht="36.6" customHeight="1" x14ac:dyDescent="0.2">
      <c r="A63" s="9">
        <v>55</v>
      </c>
      <c r="B63" s="13">
        <v>5510211</v>
      </c>
      <c r="C63" s="16" t="s">
        <v>62</v>
      </c>
      <c r="D63" s="26">
        <f t="shared" si="0"/>
        <v>0</v>
      </c>
      <c r="E63" s="27"/>
      <c r="F63" s="27"/>
      <c r="G63" s="28"/>
      <c r="H63" s="27"/>
      <c r="I63" s="29"/>
      <c r="J63" s="29"/>
      <c r="K63" s="29"/>
      <c r="L63" s="29"/>
      <c r="M63" s="29"/>
      <c r="N63" s="29"/>
      <c r="O63" s="29"/>
      <c r="P63" s="32"/>
      <c r="Q63" s="37"/>
      <c r="R63" s="32"/>
      <c r="S63" s="29"/>
      <c r="T63" s="29"/>
      <c r="U63" s="29"/>
    </row>
    <row r="64" spans="1:21" s="11" customFormat="1" ht="36.6" customHeight="1" x14ac:dyDescent="0.2">
      <c r="A64" s="9">
        <v>56</v>
      </c>
      <c r="B64" s="13">
        <v>5520114</v>
      </c>
      <c r="C64" s="16" t="s">
        <v>65</v>
      </c>
      <c r="D64" s="26">
        <f t="shared" si="0"/>
        <v>0</v>
      </c>
      <c r="E64" s="27"/>
      <c r="F64" s="27"/>
      <c r="G64" s="28"/>
      <c r="H64" s="27"/>
      <c r="I64" s="29"/>
      <c r="J64" s="29"/>
      <c r="K64" s="29"/>
      <c r="L64" s="29"/>
      <c r="M64" s="29"/>
      <c r="N64" s="29"/>
      <c r="O64" s="29"/>
      <c r="P64" s="32"/>
      <c r="Q64" s="30"/>
      <c r="R64" s="32"/>
      <c r="S64" s="29"/>
      <c r="T64" s="29"/>
      <c r="U64" s="29"/>
    </row>
    <row r="65" spans="1:21" s="11" customFormat="1" ht="36.6" customHeight="1" x14ac:dyDescent="0.2">
      <c r="A65" s="9">
        <v>57</v>
      </c>
      <c r="B65" s="13">
        <v>5520205</v>
      </c>
      <c r="C65" s="16" t="s">
        <v>63</v>
      </c>
      <c r="D65" s="26">
        <f t="shared" si="0"/>
        <v>0</v>
      </c>
      <c r="E65" s="27"/>
      <c r="F65" s="27"/>
      <c r="G65" s="28"/>
      <c r="H65" s="27"/>
      <c r="I65" s="29"/>
      <c r="J65" s="29"/>
      <c r="K65" s="29"/>
      <c r="L65" s="29"/>
      <c r="M65" s="29"/>
      <c r="N65" s="29"/>
      <c r="O65" s="29"/>
      <c r="P65" s="32"/>
      <c r="Q65" s="30"/>
      <c r="R65" s="32"/>
      <c r="S65" s="29"/>
      <c r="T65" s="29"/>
      <c r="U65" s="29"/>
    </row>
    <row r="66" spans="1:21" s="11" customFormat="1" ht="36.6" customHeight="1" x14ac:dyDescent="0.2">
      <c r="A66" s="9">
        <v>58</v>
      </c>
      <c r="B66" s="13">
        <v>5520255</v>
      </c>
      <c r="C66" s="16" t="s">
        <v>64</v>
      </c>
      <c r="D66" s="26">
        <f t="shared" si="0"/>
        <v>0</v>
      </c>
      <c r="E66" s="27"/>
      <c r="F66" s="27"/>
      <c r="G66" s="28"/>
      <c r="H66" s="27"/>
      <c r="I66" s="29"/>
      <c r="J66" s="29"/>
      <c r="K66" s="29"/>
      <c r="L66" s="29"/>
      <c r="M66" s="29"/>
      <c r="N66" s="29"/>
      <c r="O66" s="29"/>
      <c r="P66" s="32"/>
      <c r="Q66" s="30"/>
      <c r="R66" s="32"/>
      <c r="S66" s="29"/>
      <c r="T66" s="29"/>
      <c r="U66" s="29"/>
    </row>
    <row r="67" spans="1:21" s="11" customFormat="1" ht="36.6" customHeight="1" x14ac:dyDescent="0.2">
      <c r="A67" s="9">
        <v>59</v>
      </c>
      <c r="B67" s="13">
        <v>5510303</v>
      </c>
      <c r="C67" s="16" t="s">
        <v>66</v>
      </c>
      <c r="D67" s="26">
        <f t="shared" si="0"/>
        <v>0</v>
      </c>
      <c r="E67" s="27"/>
      <c r="F67" s="27"/>
      <c r="G67" s="28"/>
      <c r="H67" s="27"/>
      <c r="I67" s="29"/>
      <c r="J67" s="29"/>
      <c r="K67" s="29"/>
      <c r="L67" s="29"/>
      <c r="M67" s="29"/>
      <c r="N67" s="29"/>
      <c r="O67" s="29"/>
      <c r="P67" s="32"/>
      <c r="Q67" s="30"/>
      <c r="R67" s="32"/>
      <c r="S67" s="29"/>
      <c r="T67" s="29"/>
      <c r="U67" s="29"/>
    </row>
    <row r="68" spans="1:21" s="11" customFormat="1" ht="36.6" customHeight="1" x14ac:dyDescent="0.2">
      <c r="A68" s="9">
        <v>60</v>
      </c>
      <c r="B68" s="13">
        <v>5510305</v>
      </c>
      <c r="C68" s="16" t="s">
        <v>80</v>
      </c>
      <c r="D68" s="26">
        <f t="shared" si="0"/>
        <v>0</v>
      </c>
      <c r="E68" s="27"/>
      <c r="F68" s="27"/>
      <c r="G68" s="28"/>
      <c r="H68" s="27"/>
      <c r="I68" s="29"/>
      <c r="J68" s="29"/>
      <c r="K68" s="29"/>
      <c r="L68" s="29"/>
      <c r="M68" s="29"/>
      <c r="N68" s="29"/>
      <c r="O68" s="29"/>
      <c r="P68" s="32"/>
      <c r="Q68" s="37"/>
      <c r="R68" s="32"/>
      <c r="S68" s="29"/>
      <c r="T68" s="29"/>
      <c r="U68" s="29"/>
    </row>
    <row r="69" spans="1:21" s="11" customFormat="1" ht="36.6" customHeight="1" x14ac:dyDescent="0.2">
      <c r="A69" s="9">
        <v>61</v>
      </c>
      <c r="B69" s="13">
        <v>5510312</v>
      </c>
      <c r="C69" s="16" t="s">
        <v>81</v>
      </c>
      <c r="D69" s="26">
        <f t="shared" si="0"/>
        <v>0</v>
      </c>
      <c r="E69" s="27"/>
      <c r="F69" s="27"/>
      <c r="G69" s="28"/>
      <c r="H69" s="27"/>
      <c r="I69" s="29"/>
      <c r="J69" s="29"/>
      <c r="K69" s="29"/>
      <c r="L69" s="29"/>
      <c r="M69" s="29"/>
      <c r="N69" s="29"/>
      <c r="O69" s="29"/>
      <c r="P69" s="32"/>
      <c r="Q69" s="37"/>
      <c r="R69" s="32"/>
      <c r="S69" s="29"/>
      <c r="T69" s="29"/>
      <c r="U69" s="29"/>
    </row>
    <row r="70" spans="1:21" s="11" customFormat="1" ht="36.6" customHeight="1" x14ac:dyDescent="0.2">
      <c r="A70" s="9">
        <v>62</v>
      </c>
      <c r="B70" s="13">
        <v>5520263</v>
      </c>
      <c r="C70" s="16" t="s">
        <v>67</v>
      </c>
      <c r="D70" s="26">
        <f t="shared" si="0"/>
        <v>0</v>
      </c>
      <c r="E70" s="27"/>
      <c r="F70" s="27"/>
      <c r="G70" s="28"/>
      <c r="H70" s="27"/>
      <c r="I70" s="29"/>
      <c r="J70" s="29"/>
      <c r="K70" s="29"/>
      <c r="L70" s="29"/>
      <c r="M70" s="29"/>
      <c r="N70" s="29"/>
      <c r="O70" s="29"/>
      <c r="P70" s="32"/>
      <c r="Q70" s="37"/>
      <c r="R70" s="32"/>
      <c r="S70" s="29"/>
      <c r="T70" s="29"/>
      <c r="U70" s="29"/>
    </row>
    <row r="71" spans="1:21" s="11" customFormat="1" ht="36.6" customHeight="1" x14ac:dyDescent="0.2">
      <c r="A71" s="9">
        <v>63</v>
      </c>
      <c r="B71" s="13">
        <v>5520225</v>
      </c>
      <c r="C71" s="16" t="s">
        <v>70</v>
      </c>
      <c r="D71" s="26">
        <f t="shared" si="0"/>
        <v>0</v>
      </c>
      <c r="E71" s="27"/>
      <c r="F71" s="27"/>
      <c r="G71" s="28"/>
      <c r="H71" s="27"/>
      <c r="I71" s="29"/>
      <c r="J71" s="29"/>
      <c r="K71" s="29"/>
      <c r="L71" s="29"/>
      <c r="M71" s="29"/>
      <c r="N71" s="29"/>
      <c r="O71" s="29"/>
      <c r="P71" s="32"/>
      <c r="Q71" s="37"/>
      <c r="R71" s="32"/>
      <c r="S71" s="29"/>
      <c r="T71" s="29"/>
      <c r="U71" s="29"/>
    </row>
    <row r="72" spans="1:21" s="11" customFormat="1" ht="36.6" customHeight="1" x14ac:dyDescent="0.2">
      <c r="A72" s="9">
        <v>64</v>
      </c>
      <c r="B72" s="13">
        <v>5520227</v>
      </c>
      <c r="C72" s="16" t="s">
        <v>71</v>
      </c>
      <c r="D72" s="26">
        <f t="shared" si="0"/>
        <v>34</v>
      </c>
      <c r="E72" s="27"/>
      <c r="F72" s="27"/>
      <c r="G72" s="28"/>
      <c r="H72" s="27"/>
      <c r="I72" s="29">
        <v>34</v>
      </c>
      <c r="J72" s="29">
        <v>34</v>
      </c>
      <c r="K72" s="29">
        <v>34</v>
      </c>
      <c r="L72" s="29">
        <v>76.5</v>
      </c>
      <c r="M72" s="29"/>
      <c r="N72" s="29"/>
      <c r="O72" s="29"/>
      <c r="P72" s="32"/>
      <c r="Q72" s="37">
        <v>100</v>
      </c>
      <c r="R72" s="32"/>
      <c r="S72" s="29"/>
      <c r="T72" s="29">
        <v>7</v>
      </c>
      <c r="U72" s="29"/>
    </row>
    <row r="73" spans="1:21" s="11" customFormat="1" ht="36.6" customHeight="1" x14ac:dyDescent="0.2">
      <c r="A73" s="9">
        <v>65</v>
      </c>
      <c r="B73" s="13">
        <v>5540204</v>
      </c>
      <c r="C73" s="16" t="s">
        <v>82</v>
      </c>
      <c r="D73" s="26">
        <f t="shared" si="0"/>
        <v>0</v>
      </c>
      <c r="E73" s="27"/>
      <c r="F73" s="27"/>
      <c r="G73" s="28"/>
      <c r="H73" s="27"/>
      <c r="I73" s="29"/>
      <c r="J73" s="29"/>
      <c r="K73" s="29"/>
      <c r="L73" s="29"/>
      <c r="M73" s="29"/>
      <c r="N73" s="29"/>
      <c r="O73" s="29"/>
      <c r="P73" s="32"/>
      <c r="Q73" s="37"/>
      <c r="R73" s="32"/>
      <c r="S73" s="29"/>
      <c r="T73" s="29"/>
      <c r="U73" s="29"/>
    </row>
    <row r="74" spans="1:21" s="11" customFormat="1" ht="36.6" customHeight="1" x14ac:dyDescent="0.2">
      <c r="A74" s="9">
        <v>66</v>
      </c>
      <c r="B74" s="13">
        <v>5540205</v>
      </c>
      <c r="C74" s="16" t="s">
        <v>73</v>
      </c>
      <c r="D74" s="26">
        <f t="shared" ref="D74:D80" si="1">G74+K74+O74</f>
        <v>0</v>
      </c>
      <c r="E74" s="27"/>
      <c r="F74" s="27"/>
      <c r="G74" s="28"/>
      <c r="H74" s="27"/>
      <c r="I74" s="29"/>
      <c r="J74" s="29"/>
      <c r="K74" s="29"/>
      <c r="L74" s="29"/>
      <c r="M74" s="29"/>
      <c r="N74" s="29"/>
      <c r="O74" s="29"/>
      <c r="P74" s="32"/>
      <c r="Q74" s="37"/>
      <c r="R74" s="32"/>
      <c r="S74" s="29"/>
      <c r="T74" s="29"/>
      <c r="U74" s="29"/>
    </row>
    <row r="75" spans="1:21" s="11" customFormat="1" ht="36.6" customHeight="1" x14ac:dyDescent="0.2">
      <c r="A75" s="9">
        <v>67</v>
      </c>
      <c r="B75" s="13">
        <v>5540207</v>
      </c>
      <c r="C75" s="16" t="s">
        <v>74</v>
      </c>
      <c r="D75" s="26">
        <f t="shared" si="1"/>
        <v>0</v>
      </c>
      <c r="E75" s="27"/>
      <c r="F75" s="27"/>
      <c r="G75" s="28"/>
      <c r="H75" s="27"/>
      <c r="I75" s="29"/>
      <c r="J75" s="29"/>
      <c r="K75" s="29"/>
      <c r="L75" s="29"/>
      <c r="M75" s="29"/>
      <c r="N75" s="29"/>
      <c r="O75" s="29"/>
      <c r="P75" s="32"/>
      <c r="Q75" s="37"/>
      <c r="R75" s="32"/>
      <c r="S75" s="29"/>
      <c r="T75" s="29"/>
      <c r="U75" s="29"/>
    </row>
    <row r="76" spans="1:21" s="11" customFormat="1" ht="36.6" customHeight="1" x14ac:dyDescent="0.2">
      <c r="A76" s="9">
        <v>68</v>
      </c>
      <c r="B76" s="13">
        <v>5580201</v>
      </c>
      <c r="C76" s="16" t="s">
        <v>75</v>
      </c>
      <c r="D76" s="26">
        <f t="shared" si="1"/>
        <v>0</v>
      </c>
      <c r="E76" s="27"/>
      <c r="F76" s="27"/>
      <c r="G76" s="28"/>
      <c r="H76" s="27"/>
      <c r="I76" s="29"/>
      <c r="J76" s="29"/>
      <c r="K76" s="29"/>
      <c r="L76" s="29"/>
      <c r="M76" s="29"/>
      <c r="N76" s="29"/>
      <c r="O76" s="29"/>
      <c r="P76" s="32"/>
      <c r="Q76" s="37"/>
      <c r="R76" s="32"/>
      <c r="S76" s="29"/>
      <c r="T76" s="29"/>
      <c r="U76" s="29"/>
    </row>
    <row r="77" spans="1:21" s="11" customFormat="1" ht="36.6" customHeight="1" x14ac:dyDescent="0.2">
      <c r="A77" s="9">
        <v>69</v>
      </c>
      <c r="B77" s="42">
        <v>4890</v>
      </c>
      <c r="C77" s="43" t="s">
        <v>83</v>
      </c>
      <c r="D77" s="26">
        <f t="shared" si="1"/>
        <v>0</v>
      </c>
      <c r="E77" s="27"/>
      <c r="F77" s="27"/>
      <c r="G77" s="28"/>
      <c r="H77" s="27"/>
      <c r="I77" s="29"/>
      <c r="J77" s="29"/>
      <c r="K77" s="29"/>
      <c r="L77" s="29"/>
      <c r="M77" s="28">
        <v>870</v>
      </c>
      <c r="N77" s="29">
        <v>0</v>
      </c>
      <c r="O77" s="29">
        <v>0</v>
      </c>
      <c r="P77" s="32"/>
      <c r="Q77" s="30"/>
      <c r="R77" s="32"/>
      <c r="S77" s="29"/>
      <c r="T77" s="29"/>
      <c r="U77" s="29"/>
    </row>
    <row r="78" spans="1:21" s="11" customFormat="1" ht="36.6" customHeight="1" x14ac:dyDescent="0.2">
      <c r="A78" s="9">
        <v>70</v>
      </c>
      <c r="B78" s="42">
        <v>5102</v>
      </c>
      <c r="C78" s="43" t="s">
        <v>56</v>
      </c>
      <c r="D78" s="26">
        <f t="shared" si="1"/>
        <v>0</v>
      </c>
      <c r="E78" s="27"/>
      <c r="F78" s="27"/>
      <c r="G78" s="28"/>
      <c r="H78" s="27"/>
      <c r="I78" s="29"/>
      <c r="J78" s="29"/>
      <c r="K78" s="29"/>
      <c r="L78" s="29"/>
      <c r="M78" s="28">
        <v>168</v>
      </c>
      <c r="N78" s="29">
        <v>0</v>
      </c>
      <c r="O78" s="29">
        <v>0</v>
      </c>
      <c r="P78" s="32"/>
      <c r="Q78" s="30"/>
      <c r="R78" s="32"/>
      <c r="S78" s="29"/>
      <c r="T78" s="29"/>
      <c r="U78" s="29"/>
    </row>
    <row r="79" spans="1:21" s="11" customFormat="1" ht="46.5" customHeight="1" x14ac:dyDescent="0.2">
      <c r="A79" s="9">
        <v>71</v>
      </c>
      <c r="B79" s="42">
        <v>5103</v>
      </c>
      <c r="C79" s="43" t="s">
        <v>84</v>
      </c>
      <c r="D79" s="26">
        <f t="shared" si="1"/>
        <v>0</v>
      </c>
      <c r="E79" s="27"/>
      <c r="F79" s="27"/>
      <c r="G79" s="28"/>
      <c r="H79" s="27"/>
      <c r="I79" s="29"/>
      <c r="J79" s="29"/>
      <c r="K79" s="29"/>
      <c r="L79" s="29"/>
      <c r="M79" s="28">
        <v>0</v>
      </c>
      <c r="N79" s="29">
        <v>0</v>
      </c>
      <c r="O79" s="29">
        <v>0</v>
      </c>
      <c r="P79" s="32"/>
      <c r="Q79" s="30"/>
      <c r="R79" s="32"/>
      <c r="S79" s="29"/>
      <c r="T79" s="29"/>
      <c r="U79" s="29"/>
    </row>
    <row r="80" spans="1:21" s="11" customFormat="1" ht="46.5" customHeight="1" x14ac:dyDescent="0.2">
      <c r="A80" s="9">
        <v>72</v>
      </c>
      <c r="B80" s="15"/>
      <c r="C80" s="17" t="s">
        <v>88</v>
      </c>
      <c r="D80" s="26">
        <f t="shared" si="1"/>
        <v>0</v>
      </c>
      <c r="E80" s="27"/>
      <c r="F80" s="27"/>
      <c r="G80" s="28"/>
      <c r="H80" s="27"/>
      <c r="I80" s="29"/>
      <c r="J80" s="29"/>
      <c r="K80" s="29"/>
      <c r="L80" s="29"/>
      <c r="M80" s="28">
        <v>88</v>
      </c>
      <c r="N80" s="29">
        <v>0</v>
      </c>
      <c r="O80" s="29">
        <v>0</v>
      </c>
      <c r="P80" s="32"/>
      <c r="Q80" s="30"/>
      <c r="R80" s="32"/>
      <c r="S80" s="29"/>
      <c r="T80" s="29"/>
      <c r="U80" s="29"/>
    </row>
    <row r="81" spans="1:21" s="41" customFormat="1" ht="19.899999999999999" customHeight="1" x14ac:dyDescent="0.2">
      <c r="A81" s="3"/>
      <c r="B81" s="3"/>
      <c r="C81" s="21" t="s">
        <v>16</v>
      </c>
      <c r="D81" s="38">
        <f>SUM(D9:D80)</f>
        <v>330</v>
      </c>
      <c r="E81" s="39">
        <f t="shared" ref="E81:G81" si="2">SUM(E9:E79)</f>
        <v>324</v>
      </c>
      <c r="F81" s="39">
        <f t="shared" si="2"/>
        <v>282</v>
      </c>
      <c r="G81" s="38">
        <f t="shared" si="2"/>
        <v>277</v>
      </c>
      <c r="H81" s="39"/>
      <c r="I81" s="38">
        <f t="shared" ref="I81" si="3">SUM(I9:I79)</f>
        <v>64</v>
      </c>
      <c r="J81" s="38">
        <f t="shared" ref="J81" si="4">SUM(J9:J79)</f>
        <v>56</v>
      </c>
      <c r="K81" s="38">
        <f t="shared" ref="K81" si="5">SUM(K9:K79)</f>
        <v>53</v>
      </c>
      <c r="L81" s="38"/>
      <c r="M81" s="38">
        <f>SUM(M9:M80)</f>
        <v>1126</v>
      </c>
      <c r="N81" s="38">
        <f>SUM(N9:N80)</f>
        <v>0</v>
      </c>
      <c r="O81" s="38">
        <f>SUM(O9:O80)</f>
        <v>0</v>
      </c>
      <c r="P81" s="38"/>
      <c r="Q81" s="38"/>
      <c r="R81" s="38"/>
      <c r="S81" s="40"/>
      <c r="T81" s="40"/>
      <c r="U81" s="40"/>
    </row>
    <row r="82" spans="1:21" ht="15" x14ac:dyDescent="0.2">
      <c r="A82" s="7"/>
      <c r="B82" s="7"/>
      <c r="C82" s="22"/>
      <c r="D82" s="4"/>
      <c r="E82" s="19"/>
      <c r="F82" s="19"/>
      <c r="G82" s="5"/>
      <c r="H82" s="19"/>
      <c r="I82" s="4"/>
      <c r="J82" s="4"/>
      <c r="K82" s="4"/>
      <c r="L82" s="4"/>
      <c r="M82" s="4"/>
      <c r="N82" s="61"/>
      <c r="O82" s="61"/>
      <c r="P82" s="61"/>
      <c r="Q82" s="61"/>
      <c r="R82" s="61"/>
      <c r="S82" s="61"/>
      <c r="T82" s="61"/>
      <c r="U82" s="61"/>
    </row>
    <row r="83" spans="1:21" ht="12.75" x14ac:dyDescent="0.2">
      <c r="A83" s="59"/>
      <c r="B83" s="59"/>
      <c r="C83" s="59"/>
      <c r="D83" s="59"/>
      <c r="E83" s="59"/>
      <c r="F83" s="59"/>
      <c r="G83" s="59"/>
      <c r="H83" s="59"/>
      <c r="I83" s="59"/>
      <c r="J83" s="4"/>
      <c r="K83" s="4"/>
      <c r="L83" s="4"/>
      <c r="M83" s="4"/>
      <c r="N83" s="4"/>
      <c r="O83" s="4"/>
      <c r="P83" s="60"/>
      <c r="Q83" s="60"/>
      <c r="R83" s="60"/>
      <c r="S83" s="60"/>
      <c r="T83" s="60"/>
      <c r="U83" s="60"/>
    </row>
    <row r="84" spans="1:21" ht="12.75" customHeight="1" x14ac:dyDescent="0.2">
      <c r="I84" s="6"/>
      <c r="Q84" s="6"/>
    </row>
    <row r="85" spans="1:21" x14ac:dyDescent="0.2">
      <c r="I85" s="6"/>
      <c r="Q85" s="6"/>
    </row>
    <row r="86" spans="1:21" ht="12.75" customHeight="1" x14ac:dyDescent="0.2">
      <c r="I86" s="6"/>
      <c r="Q86" s="6"/>
    </row>
    <row r="87" spans="1:21" x14ac:dyDescent="0.2">
      <c r="I87" s="6"/>
      <c r="Q87" s="6"/>
    </row>
    <row r="88" spans="1:21" ht="12.75" customHeight="1" x14ac:dyDescent="0.2">
      <c r="I88" s="6"/>
      <c r="Q88" s="6"/>
    </row>
    <row r="89" spans="1:21" x14ac:dyDescent="0.2">
      <c r="I89" s="6"/>
      <c r="Q89" s="6"/>
    </row>
    <row r="90" spans="1:21" x14ac:dyDescent="0.2">
      <c r="I90" s="6"/>
      <c r="Q90" s="6"/>
    </row>
  </sheetData>
  <mergeCells count="26">
    <mergeCell ref="A83:I83"/>
    <mergeCell ref="P83:U83"/>
    <mergeCell ref="J6:J7"/>
    <mergeCell ref="K6:K7"/>
    <mergeCell ref="M6:M7"/>
    <mergeCell ref="N6:N7"/>
    <mergeCell ref="O6:O7"/>
    <mergeCell ref="N82:U82"/>
    <mergeCell ref="P5:R6"/>
    <mergeCell ref="F6:F7"/>
    <mergeCell ref="E5:H5"/>
    <mergeCell ref="H6:H7"/>
    <mergeCell ref="L6:L7"/>
    <mergeCell ref="I5:L5"/>
    <mergeCell ref="M5:O5"/>
    <mergeCell ref="S5:U6"/>
    <mergeCell ref="D5:D7"/>
    <mergeCell ref="A5:A7"/>
    <mergeCell ref="E6:E7"/>
    <mergeCell ref="B5:C7"/>
    <mergeCell ref="A1:U1"/>
    <mergeCell ref="A2:U2"/>
    <mergeCell ref="A3:U3"/>
    <mergeCell ref="S4:U4"/>
    <mergeCell ref="G6:G7"/>
    <mergeCell ref="I6:I7"/>
  </mergeCells>
  <pageMargins left="0.37" right="0.28999999999999998" top="0.35" bottom="0.28000000000000003" header="0.22" footer="0.2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TN-Truong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thao</cp:lastModifiedBy>
  <cp:lastPrinted>2019-07-11T08:28:32Z</cp:lastPrinted>
  <dcterms:created xsi:type="dcterms:W3CDTF">2010-07-07T06:53:55Z</dcterms:created>
  <dcterms:modified xsi:type="dcterms:W3CDTF">2020-09-09T06:25:13Z</dcterms:modified>
</cp:coreProperties>
</file>